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65" yWindow="0" windowWidth="14430" windowHeight="12450" tabRatio="966" firstSheet="2" activeTab="12"/>
  </bookViews>
  <sheets>
    <sheet name="Продажи 1 " sheetId="36" r:id="rId1"/>
    <sheet name="рентабельность 1" sheetId="27" r:id="rId2"/>
    <sheet name="Продажи_2 " sheetId="25" r:id="rId3"/>
    <sheet name="рентабельность 2" sheetId="28" r:id="rId4"/>
    <sheet name="Основные показатели деятел." sheetId="9" r:id="rId5"/>
    <sheet name="20" sheetId="10" r:id="rId6"/>
    <sheet name="23" sheetId="15" r:id="rId7"/>
    <sheet name="25" sheetId="16" r:id="rId8"/>
    <sheet name="26" sheetId="17" r:id="rId9"/>
    <sheet name="ДиР" sheetId="12" r:id="rId10"/>
    <sheet name="БДДС_sup динамика" sheetId="31" r:id="rId11"/>
    <sheet name="Кредитный портфель" sheetId="33" r:id="rId12"/>
    <sheet name="ФОТ  динамика" sheetId="3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0" hidden="1">'Продажи 1 '!$A$19:$AX$26</definedName>
    <definedName name="_xlnm._FilterDatabase" localSheetId="2" hidden="1">'Продажи_2 '!$A$10:$O$46</definedName>
    <definedName name="_xlnm._FilterDatabase" localSheetId="1" hidden="1">'рентабельность 1'!$A$19:$H$26</definedName>
    <definedName name="_xlnm._FilterDatabase" localSheetId="3" hidden="1">'рентабельность 2'!$A$10:$J$46</definedName>
    <definedName name="Name" localSheetId="6">[1]Input!$B$3</definedName>
    <definedName name="Name" localSheetId="7">[1]Input!$B$3</definedName>
    <definedName name="Name" localSheetId="8">[1]Input!$B$3</definedName>
    <definedName name="Name" localSheetId="11">[2]Input!$B$3</definedName>
    <definedName name="Name" localSheetId="0">[3]Input!$B$3</definedName>
    <definedName name="Name">[3]Input!$B$3</definedName>
    <definedName name="Банк" localSheetId="0">[3]Кредиты!$U$11:$U$27</definedName>
    <definedName name="Банк">[3]Кредиты!$U$11:$U$27</definedName>
    <definedName name="ном" localSheetId="0">[4]Input!$F$22</definedName>
    <definedName name="ном">[4]Input!$F$22</definedName>
    <definedName name="Номер" localSheetId="11">[5]Input!$F$22</definedName>
    <definedName name="Номер" localSheetId="0">[3]Input!$F$22</definedName>
    <definedName name="Номер">[3]Input!$F$22</definedName>
    <definedName name="_xlnm.Print_Area" localSheetId="5">'20'!$B$1:$S$68</definedName>
    <definedName name="_xlnm.Print_Area" localSheetId="6">'23'!$B$1:$S$59</definedName>
    <definedName name="_xlnm.Print_Area" localSheetId="7">'25'!$B$1:$S$76</definedName>
    <definedName name="_xlnm.Print_Area" localSheetId="8">'26'!$B$1:$S$97</definedName>
    <definedName name="_xlnm.Print_Area" localSheetId="10">'БДДС_sup динамика'!$B$1:$P$108</definedName>
    <definedName name="_xlnm.Print_Area" localSheetId="9">ДиР!$B$1:$S$24</definedName>
    <definedName name="_xlnm.Print_Area" localSheetId="4">'Основные показатели деятел.'!$B$1:$S$30</definedName>
    <definedName name="_xlnm.Print_Area" localSheetId="0">'Продажи 1 '!$B$1:$AX$35</definedName>
    <definedName name="_xlnm.Print_Area" localSheetId="2">'Продажи_2 '!$B$1:$O$105</definedName>
    <definedName name="_xlnm.Print_Area" localSheetId="1">'рентабельность 1'!$B$1:$H$35</definedName>
    <definedName name="_xlnm.Print_Area" localSheetId="3">'рентабельность 2'!$B$1:$J$105</definedName>
    <definedName name="_xlnm.Print_Area" localSheetId="12">'ФОТ  динамика'!$A$1:$G$67</definedName>
    <definedName name="Период" localSheetId="11">[6]Input!$B$6</definedName>
    <definedName name="Период" localSheetId="0">[3]Input!$B$6</definedName>
    <definedName name="Период">[3]Input!$B$6</definedName>
    <definedName name="Цель" localSheetId="0">[3]Кредиты!$U$7:$U$8</definedName>
    <definedName name="Цель">[3]Кредиты!$U$7:$U$8</definedName>
  </definedNames>
  <calcPr calcId="152511"/>
</workbook>
</file>

<file path=xl/calcChain.xml><?xml version="1.0" encoding="utf-8"?>
<calcChain xmlns="http://schemas.openxmlformats.org/spreadsheetml/2006/main">
  <c r="D93" i="31" l="1"/>
  <c r="D83" i="31"/>
  <c r="D103" i="31" s="1"/>
  <c r="D77" i="31"/>
  <c r="D73" i="31"/>
  <c r="D81" i="31" s="1"/>
  <c r="D66" i="31"/>
  <c r="D63" i="31"/>
  <c r="D48" i="31" s="1"/>
  <c r="D55" i="31"/>
  <c r="D44" i="31"/>
  <c r="D33" i="31"/>
  <c r="D32" i="31" s="1"/>
  <c r="D25" i="31"/>
  <c r="D24" i="31" s="1"/>
  <c r="D23" i="31"/>
  <c r="D8" i="31"/>
  <c r="P22" i="12"/>
  <c r="E22" i="12"/>
  <c r="F22" i="12"/>
  <c r="G22" i="12"/>
  <c r="H22" i="12"/>
  <c r="I22" i="12"/>
  <c r="J22" i="12"/>
  <c r="K22" i="12"/>
  <c r="L22" i="12"/>
  <c r="M22" i="12"/>
  <c r="N22" i="12"/>
  <c r="O22" i="12"/>
  <c r="E8" i="12"/>
  <c r="F8" i="12"/>
  <c r="G8" i="12"/>
  <c r="H8" i="12"/>
  <c r="I8" i="12"/>
  <c r="J8" i="12"/>
  <c r="K8" i="12"/>
  <c r="L8" i="12"/>
  <c r="M8" i="12"/>
  <c r="N8" i="12"/>
  <c r="O8" i="12"/>
  <c r="H45" i="17"/>
  <c r="E8" i="17"/>
  <c r="F8" i="17"/>
  <c r="G8" i="17"/>
  <c r="H8" i="17"/>
  <c r="I8" i="17"/>
  <c r="J8" i="17"/>
  <c r="K8" i="17"/>
  <c r="L8" i="17"/>
  <c r="M8" i="17"/>
  <c r="N8" i="17"/>
  <c r="O8" i="17"/>
  <c r="E11" i="17"/>
  <c r="F11" i="17"/>
  <c r="G11" i="17"/>
  <c r="H11" i="17"/>
  <c r="I11" i="17"/>
  <c r="J11" i="17"/>
  <c r="J97" i="17" s="1"/>
  <c r="K11" i="17"/>
  <c r="L11" i="17"/>
  <c r="M11" i="17"/>
  <c r="N11" i="17"/>
  <c r="O11" i="17"/>
  <c r="E13" i="17"/>
  <c r="F13" i="17"/>
  <c r="G13" i="17"/>
  <c r="H13" i="17"/>
  <c r="I13" i="17"/>
  <c r="J13" i="17"/>
  <c r="K13" i="17"/>
  <c r="L13" i="17"/>
  <c r="M13" i="17"/>
  <c r="N13" i="17"/>
  <c r="O13" i="17"/>
  <c r="E21" i="17"/>
  <c r="F21" i="17"/>
  <c r="G21" i="17"/>
  <c r="H21" i="17"/>
  <c r="I21" i="17"/>
  <c r="J21" i="17"/>
  <c r="K21" i="17"/>
  <c r="L21" i="17"/>
  <c r="M21" i="17"/>
  <c r="N21" i="17"/>
  <c r="O21" i="17"/>
  <c r="E25" i="17"/>
  <c r="F25" i="17"/>
  <c r="G25" i="17"/>
  <c r="H25" i="17"/>
  <c r="I25" i="17"/>
  <c r="J25" i="17"/>
  <c r="K25" i="17"/>
  <c r="L25" i="17"/>
  <c r="M25" i="17"/>
  <c r="N25" i="17"/>
  <c r="O25" i="17"/>
  <c r="E28" i="17"/>
  <c r="F28" i="17"/>
  <c r="G28" i="17"/>
  <c r="H28" i="17"/>
  <c r="I28" i="17"/>
  <c r="J28" i="17"/>
  <c r="K28" i="17"/>
  <c r="L28" i="17"/>
  <c r="M28" i="17"/>
  <c r="N28" i="17"/>
  <c r="O28" i="17"/>
  <c r="E30" i="17"/>
  <c r="F30" i="17"/>
  <c r="G30" i="17"/>
  <c r="H30" i="17"/>
  <c r="I30" i="17"/>
  <c r="J30" i="17"/>
  <c r="K30" i="17"/>
  <c r="L30" i="17"/>
  <c r="M30" i="17"/>
  <c r="N30" i="17"/>
  <c r="O30" i="17"/>
  <c r="E37" i="17"/>
  <c r="F37" i="17"/>
  <c r="G37" i="17"/>
  <c r="H37" i="17"/>
  <c r="I37" i="17"/>
  <c r="J37" i="17"/>
  <c r="K37" i="17"/>
  <c r="L37" i="17"/>
  <c r="M37" i="17"/>
  <c r="N37" i="17"/>
  <c r="O37" i="17"/>
  <c r="E40" i="17"/>
  <c r="F40" i="17"/>
  <c r="G40" i="17"/>
  <c r="H40" i="17"/>
  <c r="I40" i="17"/>
  <c r="J40" i="17"/>
  <c r="K40" i="17"/>
  <c r="L40" i="17"/>
  <c r="M40" i="17"/>
  <c r="N40" i="17"/>
  <c r="O40" i="17"/>
  <c r="E45" i="17"/>
  <c r="F45" i="17"/>
  <c r="G45" i="17"/>
  <c r="I45" i="17"/>
  <c r="J45" i="17"/>
  <c r="K45" i="17"/>
  <c r="L45" i="17"/>
  <c r="M45" i="17"/>
  <c r="N45" i="17"/>
  <c r="O45" i="17"/>
  <c r="E50" i="17"/>
  <c r="F50" i="17"/>
  <c r="G50" i="17"/>
  <c r="H50" i="17"/>
  <c r="I50" i="17"/>
  <c r="J50" i="17"/>
  <c r="K50" i="17"/>
  <c r="L50" i="17"/>
  <c r="M50" i="17"/>
  <c r="N50" i="17"/>
  <c r="O50" i="17"/>
  <c r="E56" i="17"/>
  <c r="F56" i="17"/>
  <c r="G56" i="17"/>
  <c r="H56" i="17"/>
  <c r="I56" i="17"/>
  <c r="J56" i="17"/>
  <c r="K56" i="17"/>
  <c r="L56" i="17"/>
  <c r="M56" i="17"/>
  <c r="N56" i="17"/>
  <c r="O56" i="17"/>
  <c r="E64" i="17"/>
  <c r="F64" i="17"/>
  <c r="G64" i="17"/>
  <c r="H64" i="17"/>
  <c r="I64" i="17"/>
  <c r="J64" i="17"/>
  <c r="K64" i="17"/>
  <c r="L64" i="17"/>
  <c r="M64" i="17"/>
  <c r="N64" i="17"/>
  <c r="O64" i="17"/>
  <c r="E73" i="17"/>
  <c r="F73" i="17"/>
  <c r="G73" i="17"/>
  <c r="H73" i="17"/>
  <c r="I73" i="17"/>
  <c r="J73" i="17"/>
  <c r="K73" i="17"/>
  <c r="L73" i="17"/>
  <c r="M73" i="17"/>
  <c r="N73" i="17"/>
  <c r="O73" i="17"/>
  <c r="E77" i="17"/>
  <c r="F77" i="17"/>
  <c r="G77" i="17"/>
  <c r="H77" i="17"/>
  <c r="I77" i="17"/>
  <c r="J77" i="17"/>
  <c r="K77" i="17"/>
  <c r="L77" i="17"/>
  <c r="M77" i="17"/>
  <c r="N77" i="17"/>
  <c r="O77" i="17"/>
  <c r="E88" i="17"/>
  <c r="F88" i="17"/>
  <c r="G88" i="17"/>
  <c r="H88" i="17"/>
  <c r="I88" i="17"/>
  <c r="J88" i="17"/>
  <c r="K88" i="17"/>
  <c r="L88" i="17"/>
  <c r="M88" i="17"/>
  <c r="N88" i="17"/>
  <c r="O88" i="17"/>
  <c r="E92" i="17"/>
  <c r="F92" i="17"/>
  <c r="G92" i="17"/>
  <c r="H92" i="17"/>
  <c r="I92" i="17"/>
  <c r="J92" i="17"/>
  <c r="K92" i="17"/>
  <c r="L92" i="17"/>
  <c r="M92" i="17"/>
  <c r="N92" i="17"/>
  <c r="O92" i="17"/>
  <c r="F97" i="17"/>
  <c r="N97" i="17"/>
  <c r="B3" i="16"/>
  <c r="N8" i="16"/>
  <c r="O8" i="16"/>
  <c r="O76" i="16" s="1"/>
  <c r="N11" i="16"/>
  <c r="O11" i="16"/>
  <c r="N13" i="16"/>
  <c r="O13" i="16"/>
  <c r="N21" i="16"/>
  <c r="O21" i="16"/>
  <c r="N25" i="16"/>
  <c r="O25" i="16"/>
  <c r="N28" i="16"/>
  <c r="O28" i="16"/>
  <c r="N34" i="16"/>
  <c r="O34" i="16"/>
  <c r="N38" i="16"/>
  <c r="O38" i="16"/>
  <c r="N41" i="16"/>
  <c r="O41" i="16"/>
  <c r="N51" i="16"/>
  <c r="O51" i="16"/>
  <c r="N58" i="16"/>
  <c r="O58" i="16"/>
  <c r="N60" i="16"/>
  <c r="O60" i="16"/>
  <c r="N64" i="16"/>
  <c r="O64" i="16"/>
  <c r="N69" i="16"/>
  <c r="O69" i="16"/>
  <c r="N74" i="16"/>
  <c r="O74" i="16"/>
  <c r="L74" i="16"/>
  <c r="K74" i="16"/>
  <c r="J74" i="16"/>
  <c r="I74" i="16"/>
  <c r="H74" i="16"/>
  <c r="G74" i="16"/>
  <c r="F74" i="16"/>
  <c r="E74" i="16"/>
  <c r="L69" i="16"/>
  <c r="K69" i="16"/>
  <c r="J69" i="16"/>
  <c r="I69" i="16"/>
  <c r="H69" i="16"/>
  <c r="G69" i="16"/>
  <c r="F69" i="16"/>
  <c r="E69" i="16"/>
  <c r="L64" i="16"/>
  <c r="K64" i="16"/>
  <c r="J64" i="16"/>
  <c r="I64" i="16"/>
  <c r="H64" i="16"/>
  <c r="G64" i="16"/>
  <c r="F64" i="16"/>
  <c r="E64" i="16"/>
  <c r="L60" i="16"/>
  <c r="K60" i="16"/>
  <c r="J60" i="16"/>
  <c r="I60" i="16"/>
  <c r="H60" i="16"/>
  <c r="G60" i="16"/>
  <c r="F60" i="16"/>
  <c r="E60" i="16"/>
  <c r="L58" i="16"/>
  <c r="K58" i="16"/>
  <c r="J58" i="16"/>
  <c r="I58" i="16"/>
  <c r="H58" i="16"/>
  <c r="G58" i="16"/>
  <c r="F58" i="16"/>
  <c r="E58" i="16"/>
  <c r="L51" i="16"/>
  <c r="K51" i="16"/>
  <c r="J51" i="16"/>
  <c r="I51" i="16"/>
  <c r="H51" i="16"/>
  <c r="G51" i="16"/>
  <c r="F51" i="16"/>
  <c r="E51" i="16"/>
  <c r="L41" i="16"/>
  <c r="K41" i="16"/>
  <c r="J41" i="16"/>
  <c r="I41" i="16"/>
  <c r="H41" i="16"/>
  <c r="G41" i="16"/>
  <c r="F41" i="16"/>
  <c r="E41" i="16"/>
  <c r="L38" i="16"/>
  <c r="K38" i="16"/>
  <c r="J38" i="16"/>
  <c r="I38" i="16"/>
  <c r="H38" i="16"/>
  <c r="G38" i="16"/>
  <c r="F38" i="16"/>
  <c r="E38" i="16"/>
  <c r="L34" i="16"/>
  <c r="K34" i="16"/>
  <c r="J34" i="16"/>
  <c r="I34" i="16"/>
  <c r="H34" i="16"/>
  <c r="G34" i="16"/>
  <c r="F34" i="16"/>
  <c r="E34" i="16"/>
  <c r="L28" i="16"/>
  <c r="K28" i="16"/>
  <c r="J28" i="16"/>
  <c r="I28" i="16"/>
  <c r="H28" i="16"/>
  <c r="G28" i="16"/>
  <c r="F28" i="16"/>
  <c r="E28" i="16"/>
  <c r="L25" i="16"/>
  <c r="K25" i="16"/>
  <c r="J25" i="16"/>
  <c r="I25" i="16"/>
  <c r="H25" i="16"/>
  <c r="G25" i="16"/>
  <c r="F25" i="16"/>
  <c r="E25" i="16"/>
  <c r="L21" i="16"/>
  <c r="K21" i="16"/>
  <c r="J21" i="16"/>
  <c r="I21" i="16"/>
  <c r="H21" i="16"/>
  <c r="G21" i="16"/>
  <c r="F21" i="16"/>
  <c r="E21" i="16"/>
  <c r="L13" i="16"/>
  <c r="K13" i="16"/>
  <c r="J13" i="16"/>
  <c r="I13" i="16"/>
  <c r="H13" i="16"/>
  <c r="G13" i="16"/>
  <c r="F13" i="16"/>
  <c r="E13" i="16"/>
  <c r="L11" i="16"/>
  <c r="K11" i="16"/>
  <c r="J11" i="16"/>
  <c r="I11" i="16"/>
  <c r="H11" i="16"/>
  <c r="G11" i="16"/>
  <c r="F11" i="16"/>
  <c r="E11" i="16"/>
  <c r="L8" i="16"/>
  <c r="L76" i="16" s="1"/>
  <c r="K8" i="16"/>
  <c r="K76" i="16" s="1"/>
  <c r="J8" i="16"/>
  <c r="J76" i="16" s="1"/>
  <c r="I8" i="16"/>
  <c r="I76" i="16" s="1"/>
  <c r="H8" i="16"/>
  <c r="H76" i="16" s="1"/>
  <c r="G8" i="16"/>
  <c r="G76" i="16" s="1"/>
  <c r="F8" i="16"/>
  <c r="F76" i="16" s="1"/>
  <c r="E8" i="16"/>
  <c r="E76" i="16" s="1"/>
  <c r="P8" i="15"/>
  <c r="Q8" i="15"/>
  <c r="P11" i="15"/>
  <c r="Q11" i="15"/>
  <c r="P14" i="15"/>
  <c r="Q14" i="15"/>
  <c r="P22" i="15"/>
  <c r="Q22" i="15"/>
  <c r="P26" i="15"/>
  <c r="Q26" i="15"/>
  <c r="P29" i="15"/>
  <c r="Q29" i="15"/>
  <c r="P31" i="15"/>
  <c r="Q31" i="15"/>
  <c r="P33" i="15"/>
  <c r="Q33" i="15"/>
  <c r="P36" i="15"/>
  <c r="Q36" i="15"/>
  <c r="P43" i="15"/>
  <c r="Q43" i="15"/>
  <c r="P45" i="15"/>
  <c r="Q45" i="15"/>
  <c r="P49" i="15"/>
  <c r="Q49" i="15"/>
  <c r="P54" i="15"/>
  <c r="Q54" i="15"/>
  <c r="O54" i="15"/>
  <c r="N54" i="15"/>
  <c r="M54" i="15"/>
  <c r="L54" i="15"/>
  <c r="K54" i="15"/>
  <c r="J54" i="15"/>
  <c r="I54" i="15"/>
  <c r="H54" i="15"/>
  <c r="G54" i="15"/>
  <c r="F54" i="15"/>
  <c r="E54" i="15"/>
  <c r="O49" i="15"/>
  <c r="N49" i="15"/>
  <c r="M49" i="15"/>
  <c r="L49" i="15"/>
  <c r="K49" i="15"/>
  <c r="J49" i="15"/>
  <c r="I49" i="15"/>
  <c r="H49" i="15"/>
  <c r="G49" i="15"/>
  <c r="F49" i="15"/>
  <c r="E49" i="15"/>
  <c r="O45" i="15"/>
  <c r="N45" i="15"/>
  <c r="M45" i="15"/>
  <c r="L45" i="15"/>
  <c r="K45" i="15"/>
  <c r="J45" i="15"/>
  <c r="I45" i="15"/>
  <c r="H45" i="15"/>
  <c r="G45" i="15"/>
  <c r="F45" i="15"/>
  <c r="E45" i="15"/>
  <c r="O43" i="15"/>
  <c r="N43" i="15"/>
  <c r="M43" i="15"/>
  <c r="L43" i="15"/>
  <c r="K43" i="15"/>
  <c r="J43" i="15"/>
  <c r="I43" i="15"/>
  <c r="H43" i="15"/>
  <c r="G43" i="15"/>
  <c r="F43" i="15"/>
  <c r="E43" i="15"/>
  <c r="O36" i="15"/>
  <c r="N36" i="15"/>
  <c r="M36" i="15"/>
  <c r="L36" i="15"/>
  <c r="K36" i="15"/>
  <c r="J36" i="15"/>
  <c r="I36" i="15"/>
  <c r="H36" i="15"/>
  <c r="G36" i="15"/>
  <c r="F36" i="15"/>
  <c r="E36" i="15"/>
  <c r="O33" i="15"/>
  <c r="N33" i="15"/>
  <c r="M33" i="15"/>
  <c r="L33" i="15"/>
  <c r="K33" i="15"/>
  <c r="J33" i="15"/>
  <c r="I33" i="15"/>
  <c r="H33" i="15"/>
  <c r="G33" i="15"/>
  <c r="F33" i="15"/>
  <c r="E33" i="15"/>
  <c r="O31" i="15"/>
  <c r="N31" i="15"/>
  <c r="M31" i="15"/>
  <c r="L31" i="15"/>
  <c r="K31" i="15"/>
  <c r="J31" i="15"/>
  <c r="I31" i="15"/>
  <c r="H31" i="15"/>
  <c r="G31" i="15"/>
  <c r="F31" i="15"/>
  <c r="E31" i="15"/>
  <c r="O29" i="15"/>
  <c r="N29" i="15"/>
  <c r="M29" i="15"/>
  <c r="L29" i="15"/>
  <c r="K29" i="15"/>
  <c r="J29" i="15"/>
  <c r="I29" i="15"/>
  <c r="H29" i="15"/>
  <c r="G29" i="15"/>
  <c r="F29" i="15"/>
  <c r="E29" i="15"/>
  <c r="O26" i="15"/>
  <c r="N26" i="15"/>
  <c r="M26" i="15"/>
  <c r="L26" i="15"/>
  <c r="K26" i="15"/>
  <c r="J26" i="15"/>
  <c r="I26" i="15"/>
  <c r="H26" i="15"/>
  <c r="G26" i="15"/>
  <c r="F26" i="15"/>
  <c r="E26" i="15"/>
  <c r="O22" i="15"/>
  <c r="N22" i="15"/>
  <c r="M22" i="15"/>
  <c r="L22" i="15"/>
  <c r="K22" i="15"/>
  <c r="J22" i="15"/>
  <c r="I22" i="15"/>
  <c r="H22" i="15"/>
  <c r="G22" i="15"/>
  <c r="F22" i="15"/>
  <c r="E22" i="15"/>
  <c r="O14" i="15"/>
  <c r="N14" i="15"/>
  <c r="M14" i="15"/>
  <c r="L14" i="15"/>
  <c r="K14" i="15"/>
  <c r="J14" i="15"/>
  <c r="I14" i="15"/>
  <c r="H14" i="15"/>
  <c r="G14" i="15"/>
  <c r="F14" i="15"/>
  <c r="E14" i="15"/>
  <c r="O11" i="15"/>
  <c r="N11" i="15"/>
  <c r="M11" i="15"/>
  <c r="L11" i="15"/>
  <c r="K11" i="15"/>
  <c r="J11" i="15"/>
  <c r="I11" i="15"/>
  <c r="H11" i="15"/>
  <c r="G11" i="15"/>
  <c r="F11" i="15"/>
  <c r="E11" i="15"/>
  <c r="O8" i="15"/>
  <c r="N8" i="15"/>
  <c r="M8" i="15"/>
  <c r="L8" i="15"/>
  <c r="K8" i="15"/>
  <c r="J8" i="15"/>
  <c r="I8" i="15"/>
  <c r="H8" i="15"/>
  <c r="G8" i="15"/>
  <c r="F8" i="15"/>
  <c r="E8" i="15"/>
  <c r="B3" i="10"/>
  <c r="B3" i="15" s="1"/>
  <c r="E10" i="10"/>
  <c r="F10" i="10"/>
  <c r="G10" i="10"/>
  <c r="H10" i="10"/>
  <c r="I10" i="10"/>
  <c r="J10" i="10"/>
  <c r="K10" i="10"/>
  <c r="L10" i="10"/>
  <c r="M10" i="10"/>
  <c r="N10" i="10"/>
  <c r="O10" i="10"/>
  <c r="E14" i="10"/>
  <c r="F14" i="10"/>
  <c r="G14" i="10"/>
  <c r="H14" i="10"/>
  <c r="I14" i="10"/>
  <c r="J14" i="10"/>
  <c r="K14" i="10"/>
  <c r="L14" i="10"/>
  <c r="M14" i="10"/>
  <c r="N14" i="10"/>
  <c r="O14" i="10"/>
  <c r="E17" i="10"/>
  <c r="F17" i="10"/>
  <c r="G17" i="10"/>
  <c r="H17" i="10"/>
  <c r="I17" i="10"/>
  <c r="J17" i="10"/>
  <c r="K17" i="10"/>
  <c r="L17" i="10"/>
  <c r="M17" i="10"/>
  <c r="N17" i="10"/>
  <c r="O17" i="10"/>
  <c r="E26" i="10"/>
  <c r="F26" i="10"/>
  <c r="G26" i="10"/>
  <c r="H26" i="10"/>
  <c r="I26" i="10"/>
  <c r="J26" i="10"/>
  <c r="K26" i="10"/>
  <c r="L26" i="10"/>
  <c r="M26" i="10"/>
  <c r="N26" i="10"/>
  <c r="O26" i="10"/>
  <c r="E31" i="10"/>
  <c r="E30" i="10" s="1"/>
  <c r="F31" i="10"/>
  <c r="F30" i="10" s="1"/>
  <c r="G31" i="10"/>
  <c r="G30" i="10" s="1"/>
  <c r="H31" i="10"/>
  <c r="H30" i="10" s="1"/>
  <c r="I31" i="10"/>
  <c r="I30" i="10" s="1"/>
  <c r="J31" i="10"/>
  <c r="J30" i="10" s="1"/>
  <c r="K31" i="10"/>
  <c r="K30" i="10" s="1"/>
  <c r="L31" i="10"/>
  <c r="L30" i="10" s="1"/>
  <c r="M31" i="10"/>
  <c r="M30" i="10" s="1"/>
  <c r="N31" i="10"/>
  <c r="N30" i="10" s="1"/>
  <c r="O31" i="10"/>
  <c r="O30" i="10" s="1"/>
  <c r="E38" i="10"/>
  <c r="F38" i="10"/>
  <c r="G38" i="10"/>
  <c r="H38" i="10"/>
  <c r="I38" i="10"/>
  <c r="J38" i="10"/>
  <c r="K38" i="10"/>
  <c r="L38" i="10"/>
  <c r="M38" i="10"/>
  <c r="N38" i="10"/>
  <c r="O38" i="10"/>
  <c r="E41" i="10"/>
  <c r="F41" i="10"/>
  <c r="G41" i="10"/>
  <c r="H41" i="10"/>
  <c r="I41" i="10"/>
  <c r="J41" i="10"/>
  <c r="K41" i="10"/>
  <c r="L41" i="10"/>
  <c r="M41" i="10"/>
  <c r="N41" i="10"/>
  <c r="O41" i="10"/>
  <c r="E46" i="10"/>
  <c r="F46" i="10"/>
  <c r="G46" i="10"/>
  <c r="H46" i="10"/>
  <c r="I46" i="10"/>
  <c r="J46" i="10"/>
  <c r="K46" i="10"/>
  <c r="L46" i="10"/>
  <c r="M46" i="10"/>
  <c r="N46" i="10"/>
  <c r="O46" i="10"/>
  <c r="E51" i="10"/>
  <c r="F51" i="10"/>
  <c r="G51" i="10"/>
  <c r="H51" i="10"/>
  <c r="I51" i="10"/>
  <c r="J51" i="10"/>
  <c r="K51" i="10"/>
  <c r="L51" i="10"/>
  <c r="M51" i="10"/>
  <c r="N51" i="10"/>
  <c r="O51" i="10"/>
  <c r="E58" i="10"/>
  <c r="F58" i="10"/>
  <c r="G58" i="10"/>
  <c r="H58" i="10"/>
  <c r="I58" i="10"/>
  <c r="J58" i="10"/>
  <c r="K58" i="10"/>
  <c r="L58" i="10"/>
  <c r="M58" i="10"/>
  <c r="N58" i="10"/>
  <c r="O58" i="10"/>
  <c r="E62" i="10"/>
  <c r="F62" i="10"/>
  <c r="G62" i="10"/>
  <c r="H62" i="10"/>
  <c r="I62" i="10"/>
  <c r="J62" i="10"/>
  <c r="K62" i="10"/>
  <c r="L62" i="10"/>
  <c r="M62" i="10"/>
  <c r="N62" i="10"/>
  <c r="O62" i="10"/>
  <c r="E66" i="10"/>
  <c r="F66" i="10"/>
  <c r="G66" i="10"/>
  <c r="H66" i="10"/>
  <c r="I66" i="10"/>
  <c r="J66" i="10"/>
  <c r="K66" i="10"/>
  <c r="L66" i="10"/>
  <c r="M66" i="10"/>
  <c r="N66" i="10"/>
  <c r="O66" i="10"/>
  <c r="Q27" i="9"/>
  <c r="O18" i="9"/>
  <c r="E18" i="9"/>
  <c r="F10" i="9"/>
  <c r="G21" i="9"/>
  <c r="I11" i="9"/>
  <c r="J10" i="9"/>
  <c r="K21" i="9"/>
  <c r="L11" i="9"/>
  <c r="M18" i="9"/>
  <c r="H11" i="9"/>
  <c r="H14" i="9"/>
  <c r="L14" i="9"/>
  <c r="H18" i="9"/>
  <c r="L18" i="9"/>
  <c r="H21" i="9"/>
  <c r="L21" i="9"/>
  <c r="H27" i="9"/>
  <c r="L27" i="9"/>
  <c r="B2" i="36"/>
  <c r="B3" i="36"/>
  <c r="S8" i="28"/>
  <c r="M8" i="28"/>
  <c r="G8" i="28"/>
  <c r="O16" i="27"/>
  <c r="T16" i="27" s="1"/>
  <c r="N16" i="27"/>
  <c r="K16" i="27"/>
  <c r="F16" i="27"/>
  <c r="G16" i="27" s="1"/>
  <c r="J15" i="27"/>
  <c r="I15" i="27"/>
  <c r="G15" i="27"/>
  <c r="F15" i="27"/>
  <c r="E15" i="27"/>
  <c r="O15" i="27" s="1"/>
  <c r="T15" i="27" s="1"/>
  <c r="D15" i="27"/>
  <c r="N15" i="27" s="1"/>
  <c r="O14" i="27"/>
  <c r="T14" i="27" s="1"/>
  <c r="N14" i="27"/>
  <c r="S14" i="27" s="1"/>
  <c r="L14" i="27"/>
  <c r="K14" i="27"/>
  <c r="F14" i="27"/>
  <c r="G14" i="27" s="1"/>
  <c r="O13" i="27"/>
  <c r="T13" i="27" s="1"/>
  <c r="N13" i="27"/>
  <c r="S13" i="27" s="1"/>
  <c r="K13" i="27"/>
  <c r="F13" i="27"/>
  <c r="G13" i="27" s="1"/>
  <c r="O12" i="27"/>
  <c r="T12" i="27" s="1"/>
  <c r="N12" i="27"/>
  <c r="S12" i="27" s="1"/>
  <c r="L12" i="27"/>
  <c r="K12" i="27"/>
  <c r="F12" i="27"/>
  <c r="O11" i="27"/>
  <c r="T11" i="27" s="1"/>
  <c r="N11" i="27"/>
  <c r="S11" i="27" s="1"/>
  <c r="K11" i="27"/>
  <c r="F11" i="27"/>
  <c r="G11" i="27" s="1"/>
  <c r="J10" i="27"/>
  <c r="I10" i="27"/>
  <c r="E10" i="27"/>
  <c r="O10" i="27" s="1"/>
  <c r="D10" i="27"/>
  <c r="N10" i="27" s="1"/>
  <c r="J9" i="27"/>
  <c r="I9" i="27"/>
  <c r="E9" i="27"/>
  <c r="D9" i="27"/>
  <c r="T70" i="35"/>
  <c r="S70" i="35"/>
  <c r="S69" i="35"/>
  <c r="T69" i="35" s="1"/>
  <c r="S68" i="35"/>
  <c r="T68" i="35" s="1"/>
  <c r="S67" i="35"/>
  <c r="T67" i="35" s="1"/>
  <c r="S62" i="35"/>
  <c r="T62" i="35" s="1"/>
  <c r="T54" i="35"/>
  <c r="S54" i="35"/>
  <c r="S51" i="35"/>
  <c r="T51" i="35" s="1"/>
  <c r="S48" i="35"/>
  <c r="T48" i="35" s="1"/>
  <c r="S45" i="35"/>
  <c r="T45" i="35" s="1"/>
  <c r="T42" i="35"/>
  <c r="S42" i="35"/>
  <c r="S39" i="35"/>
  <c r="T39" i="35" s="1"/>
  <c r="T38" i="35"/>
  <c r="S38" i="35"/>
  <c r="S37" i="35"/>
  <c r="T37" i="35" s="1"/>
  <c r="S36" i="35"/>
  <c r="T36" i="35" s="1"/>
  <c r="S33" i="35"/>
  <c r="T33" i="35" s="1"/>
  <c r="T26" i="35"/>
  <c r="S26" i="35"/>
  <c r="S25" i="35"/>
  <c r="T25" i="35" s="1"/>
  <c r="S23" i="35"/>
  <c r="T23" i="35" s="1"/>
  <c r="S16" i="35"/>
  <c r="T16" i="35" s="1"/>
  <c r="T14" i="35"/>
  <c r="S14" i="35"/>
  <c r="S13" i="35"/>
  <c r="T13" i="35" s="1"/>
  <c r="S12" i="35"/>
  <c r="T12" i="35" s="1"/>
  <c r="R62" i="35"/>
  <c r="R61" i="35"/>
  <c r="R41" i="35"/>
  <c r="S41" i="35" s="1"/>
  <c r="T41" i="35" s="1"/>
  <c r="R35" i="35"/>
  <c r="R34" i="35"/>
  <c r="R33" i="35"/>
  <c r="R32" i="35"/>
  <c r="R30" i="35"/>
  <c r="S30" i="35" s="1"/>
  <c r="T30" i="35" s="1"/>
  <c r="R29" i="35"/>
  <c r="R50" i="35" s="1"/>
  <c r="R24" i="35"/>
  <c r="R22" i="35"/>
  <c r="R15" i="35"/>
  <c r="S15" i="35" s="1"/>
  <c r="T15" i="35" s="1"/>
  <c r="R12" i="35"/>
  <c r="R11" i="35"/>
  <c r="R10" i="35"/>
  <c r="H9" i="35"/>
  <c r="G10" i="35"/>
  <c r="H10" i="35"/>
  <c r="I10" i="35"/>
  <c r="J10" i="35"/>
  <c r="J9" i="35" s="1"/>
  <c r="K10" i="35"/>
  <c r="L10" i="35"/>
  <c r="L9" i="35" s="1"/>
  <c r="M10" i="35"/>
  <c r="N10" i="35"/>
  <c r="N9" i="35" s="1"/>
  <c r="O10" i="35"/>
  <c r="P10" i="35"/>
  <c r="P9" i="35" s="1"/>
  <c r="Q10" i="35"/>
  <c r="G11" i="35"/>
  <c r="G9" i="35" s="1"/>
  <c r="H11" i="35"/>
  <c r="I11" i="35"/>
  <c r="I47" i="35" s="1"/>
  <c r="J11" i="35"/>
  <c r="J47" i="35" s="1"/>
  <c r="K11" i="35"/>
  <c r="K9" i="35" s="1"/>
  <c r="L11" i="35"/>
  <c r="M11" i="35"/>
  <c r="M47" i="35" s="1"/>
  <c r="N11" i="35"/>
  <c r="N47" i="35" s="1"/>
  <c r="O11" i="35"/>
  <c r="O9" i="35" s="1"/>
  <c r="P11" i="35"/>
  <c r="Q11" i="35"/>
  <c r="Q47" i="35" s="1"/>
  <c r="G12" i="35"/>
  <c r="H12" i="35"/>
  <c r="I12" i="35"/>
  <c r="J12" i="35"/>
  <c r="K12" i="35"/>
  <c r="L12" i="35"/>
  <c r="M12" i="35"/>
  <c r="N12" i="35"/>
  <c r="O12" i="35"/>
  <c r="P12" i="35"/>
  <c r="Q12" i="35"/>
  <c r="G15" i="35"/>
  <c r="H15" i="35"/>
  <c r="I15" i="35"/>
  <c r="J15" i="35"/>
  <c r="K15" i="35"/>
  <c r="L15" i="35"/>
  <c r="M15" i="35"/>
  <c r="N15" i="35"/>
  <c r="O15" i="35"/>
  <c r="P15" i="35"/>
  <c r="Q15" i="35"/>
  <c r="I21" i="35"/>
  <c r="I43" i="35" s="1"/>
  <c r="M21" i="35"/>
  <c r="M43" i="35" s="1"/>
  <c r="Q21" i="35"/>
  <c r="Q43" i="35" s="1"/>
  <c r="G22" i="35"/>
  <c r="G21" i="35" s="1"/>
  <c r="H22" i="35"/>
  <c r="I22" i="35"/>
  <c r="J22" i="35"/>
  <c r="J44" i="35" s="1"/>
  <c r="K22" i="35"/>
  <c r="K21" i="35" s="1"/>
  <c r="L22" i="35"/>
  <c r="M22" i="35"/>
  <c r="N22" i="35"/>
  <c r="N44" i="35" s="1"/>
  <c r="O22" i="35"/>
  <c r="O21" i="35" s="1"/>
  <c r="P22" i="35"/>
  <c r="Q22" i="35"/>
  <c r="G24" i="35"/>
  <c r="G46" i="35" s="1"/>
  <c r="H24" i="35"/>
  <c r="H46" i="35" s="1"/>
  <c r="I24" i="35"/>
  <c r="I46" i="35" s="1"/>
  <c r="J24" i="35"/>
  <c r="J46" i="35" s="1"/>
  <c r="K24" i="35"/>
  <c r="K46" i="35" s="1"/>
  <c r="L24" i="35"/>
  <c r="L46" i="35" s="1"/>
  <c r="M24" i="35"/>
  <c r="M46" i="35" s="1"/>
  <c r="N24" i="35"/>
  <c r="N46" i="35" s="1"/>
  <c r="O24" i="35"/>
  <c r="O46" i="35" s="1"/>
  <c r="P24" i="35"/>
  <c r="P46" i="35" s="1"/>
  <c r="Q24" i="35"/>
  <c r="Q46" i="35" s="1"/>
  <c r="G29" i="35"/>
  <c r="G28" i="35" s="1"/>
  <c r="H29" i="35"/>
  <c r="I29" i="35"/>
  <c r="I28" i="35" s="1"/>
  <c r="J29" i="35"/>
  <c r="K29" i="35"/>
  <c r="K28" i="35" s="1"/>
  <c r="L29" i="35"/>
  <c r="M29" i="35"/>
  <c r="M53" i="35" s="1"/>
  <c r="N29" i="35"/>
  <c r="O29" i="35"/>
  <c r="P29" i="35"/>
  <c r="Q29" i="35"/>
  <c r="Q28" i="35" s="1"/>
  <c r="G30" i="35"/>
  <c r="H30" i="35"/>
  <c r="I30" i="35"/>
  <c r="J30" i="35"/>
  <c r="J19" i="35" s="1"/>
  <c r="K30" i="35"/>
  <c r="L30" i="35"/>
  <c r="M30" i="35"/>
  <c r="N30" i="35"/>
  <c r="N19" i="35" s="1"/>
  <c r="O30" i="35"/>
  <c r="P30" i="35"/>
  <c r="P28" i="35" s="1"/>
  <c r="Q30" i="35"/>
  <c r="H31" i="35"/>
  <c r="H55" i="35" s="1"/>
  <c r="G32" i="35"/>
  <c r="H32" i="35"/>
  <c r="H66" i="35" s="1"/>
  <c r="I32" i="35"/>
  <c r="J32" i="35"/>
  <c r="J56" i="35" s="1"/>
  <c r="K32" i="35"/>
  <c r="L32" i="35"/>
  <c r="M32" i="35"/>
  <c r="N32" i="35"/>
  <c r="N56" i="35" s="1"/>
  <c r="O32" i="35"/>
  <c r="P32" i="35"/>
  <c r="P66" i="35" s="1"/>
  <c r="Q32" i="35"/>
  <c r="G33" i="35"/>
  <c r="H33" i="35"/>
  <c r="I33" i="35"/>
  <c r="J33" i="35"/>
  <c r="K33" i="35"/>
  <c r="L33" i="35"/>
  <c r="M33" i="35"/>
  <c r="N33" i="35"/>
  <c r="O33" i="35"/>
  <c r="P33" i="35"/>
  <c r="Q33" i="35"/>
  <c r="J34" i="35"/>
  <c r="J58" i="35" s="1"/>
  <c r="N34" i="35"/>
  <c r="G35" i="35"/>
  <c r="G34" i="35" s="1"/>
  <c r="G58" i="35" s="1"/>
  <c r="H35" i="35"/>
  <c r="H34" i="35" s="1"/>
  <c r="I35" i="35"/>
  <c r="I34" i="35" s="1"/>
  <c r="J35" i="35"/>
  <c r="K35" i="35"/>
  <c r="K34" i="35" s="1"/>
  <c r="K58" i="35" s="1"/>
  <c r="L35" i="35"/>
  <c r="L34" i="35" s="1"/>
  <c r="M35" i="35"/>
  <c r="M34" i="35" s="1"/>
  <c r="N35" i="35"/>
  <c r="O35" i="35"/>
  <c r="O34" i="35" s="1"/>
  <c r="O58" i="35" s="1"/>
  <c r="P35" i="35"/>
  <c r="P34" i="35" s="1"/>
  <c r="Q35" i="35"/>
  <c r="Q34" i="35" s="1"/>
  <c r="G41" i="35"/>
  <c r="H41" i="35"/>
  <c r="I41" i="35"/>
  <c r="J41" i="35"/>
  <c r="K41" i="35"/>
  <c r="L41" i="35"/>
  <c r="M41" i="35"/>
  <c r="N41" i="35"/>
  <c r="O41" i="35"/>
  <c r="P41" i="35"/>
  <c r="Q41" i="35"/>
  <c r="G44" i="35"/>
  <c r="K44" i="35"/>
  <c r="O44" i="35"/>
  <c r="H47" i="35"/>
  <c r="L47" i="35"/>
  <c r="P47" i="35"/>
  <c r="G50" i="35"/>
  <c r="Q53" i="35"/>
  <c r="H56" i="35"/>
  <c r="L56" i="35"/>
  <c r="P56" i="35"/>
  <c r="G61" i="35"/>
  <c r="H61" i="35"/>
  <c r="I61" i="35"/>
  <c r="J61" i="35"/>
  <c r="K61" i="35"/>
  <c r="L61" i="35"/>
  <c r="M61" i="35"/>
  <c r="N61" i="35"/>
  <c r="O61" i="35"/>
  <c r="P61" i="35"/>
  <c r="Q61" i="35"/>
  <c r="G62" i="35"/>
  <c r="H62" i="35"/>
  <c r="I62" i="35"/>
  <c r="J62" i="35"/>
  <c r="K62" i="35"/>
  <c r="L62" i="35"/>
  <c r="M62" i="35"/>
  <c r="N62" i="35"/>
  <c r="O62" i="35"/>
  <c r="P62" i="35"/>
  <c r="Q62" i="35"/>
  <c r="H64" i="35"/>
  <c r="I65" i="35"/>
  <c r="P65" i="35"/>
  <c r="G66" i="35"/>
  <c r="J66" i="35"/>
  <c r="K66" i="35"/>
  <c r="N66" i="35"/>
  <c r="O66" i="35"/>
  <c r="F62" i="35"/>
  <c r="E62" i="35"/>
  <c r="F61" i="35"/>
  <c r="E61" i="35"/>
  <c r="F41" i="35"/>
  <c r="E41" i="35"/>
  <c r="F35" i="35"/>
  <c r="E35" i="35"/>
  <c r="E34" i="35" s="1"/>
  <c r="F34" i="35"/>
  <c r="F33" i="35"/>
  <c r="E33" i="35"/>
  <c r="F32" i="35"/>
  <c r="F66" i="35" s="1"/>
  <c r="E32" i="35"/>
  <c r="E56" i="35" s="1"/>
  <c r="F30" i="35"/>
  <c r="E30" i="35"/>
  <c r="F29" i="35"/>
  <c r="E29" i="35"/>
  <c r="F24" i="35"/>
  <c r="E24" i="35"/>
  <c r="E46" i="35" s="1"/>
  <c r="F22" i="35"/>
  <c r="F21" i="35" s="1"/>
  <c r="E22" i="35"/>
  <c r="E21" i="35" s="1"/>
  <c r="F15" i="35"/>
  <c r="E13" i="35"/>
  <c r="F12" i="35"/>
  <c r="E12" i="35"/>
  <c r="F11" i="35"/>
  <c r="F47" i="35" s="1"/>
  <c r="E11" i="35"/>
  <c r="E47" i="35" s="1"/>
  <c r="F10" i="35"/>
  <c r="E9" i="35"/>
  <c r="B3" i="35"/>
  <c r="B2" i="35"/>
  <c r="L28" i="35" l="1"/>
  <c r="L65" i="35"/>
  <c r="H28" i="35"/>
  <c r="H65" i="35"/>
  <c r="O28" i="35"/>
  <c r="O50" i="35"/>
  <c r="P18" i="35"/>
  <c r="P21" i="35"/>
  <c r="P43" i="35" s="1"/>
  <c r="P44" i="35"/>
  <c r="L18" i="35"/>
  <c r="L21" i="35"/>
  <c r="L43" i="35" s="1"/>
  <c r="L44" i="35"/>
  <c r="H18" i="35"/>
  <c r="H21" i="35"/>
  <c r="H43" i="35" s="1"/>
  <c r="H44" i="35"/>
  <c r="R47" i="35"/>
  <c r="S47" i="35" s="1"/>
  <c r="T47" i="35" s="1"/>
  <c r="S11" i="35"/>
  <c r="T11" i="35" s="1"/>
  <c r="S35" i="35"/>
  <c r="T35" i="35" s="1"/>
  <c r="S61" i="35"/>
  <c r="T61" i="35" s="1"/>
  <c r="S24" i="35"/>
  <c r="T24" i="35" s="1"/>
  <c r="P11" i="27"/>
  <c r="Q11" i="27" s="1"/>
  <c r="L11" i="27"/>
  <c r="K10" i="27"/>
  <c r="P13" i="27"/>
  <c r="Q13" i="27" s="1"/>
  <c r="L13" i="27"/>
  <c r="L16" i="27"/>
  <c r="K15" i="27"/>
  <c r="L15" i="27" s="1"/>
  <c r="E18" i="35"/>
  <c r="Q65" i="35"/>
  <c r="M65" i="35"/>
  <c r="P64" i="35"/>
  <c r="I53" i="35"/>
  <c r="N58" i="35"/>
  <c r="N59" i="35"/>
  <c r="O31" i="35"/>
  <c r="O55" i="35" s="1"/>
  <c r="O56" i="35"/>
  <c r="K31" i="35"/>
  <c r="K55" i="35" s="1"/>
  <c r="K56" i="35"/>
  <c r="G31" i="35"/>
  <c r="G55" i="35" s="1"/>
  <c r="G56" i="35"/>
  <c r="L66" i="35"/>
  <c r="L31" i="35"/>
  <c r="L55" i="35" s="1"/>
  <c r="L64" i="35"/>
  <c r="P31" i="35"/>
  <c r="P55" i="35" s="1"/>
  <c r="M28" i="35"/>
  <c r="P50" i="35"/>
  <c r="L50" i="35"/>
  <c r="H50" i="35"/>
  <c r="N8" i="35"/>
  <c r="J8" i="35"/>
  <c r="R44" i="35"/>
  <c r="S22" i="35"/>
  <c r="T22" i="35" s="1"/>
  <c r="R18" i="35"/>
  <c r="R56" i="35"/>
  <c r="R58" i="35"/>
  <c r="S34" i="35"/>
  <c r="T34" i="35" s="1"/>
  <c r="S29" i="35"/>
  <c r="T29" i="35" s="1"/>
  <c r="S32" i="35"/>
  <c r="T32" i="35" s="1"/>
  <c r="G12" i="27"/>
  <c r="P12" i="27"/>
  <c r="Q12" i="27" s="1"/>
  <c r="F10" i="27"/>
  <c r="S16" i="27"/>
  <c r="Q16" i="27"/>
  <c r="P16" i="27"/>
  <c r="Q66" i="35"/>
  <c r="M66" i="35"/>
  <c r="I66" i="35"/>
  <c r="Q19" i="35"/>
  <c r="O64" i="35"/>
  <c r="M19" i="35"/>
  <c r="K64" i="35"/>
  <c r="I19" i="35"/>
  <c r="G64" i="35"/>
  <c r="N50" i="35"/>
  <c r="J50" i="35"/>
  <c r="Q18" i="35"/>
  <c r="M18" i="35"/>
  <c r="M17" i="35" s="1"/>
  <c r="I18" i="35"/>
  <c r="K50" i="35"/>
  <c r="Q9" i="35"/>
  <c r="M9" i="35"/>
  <c r="I9" i="35"/>
  <c r="R9" i="35"/>
  <c r="S9" i="35" s="1"/>
  <c r="T9" i="35" s="1"/>
  <c r="R46" i="35"/>
  <c r="S46" i="35" s="1"/>
  <c r="T46" i="35" s="1"/>
  <c r="R19" i="35"/>
  <c r="S19" i="35" s="1"/>
  <c r="T19" i="35" s="1"/>
  <c r="S10" i="35"/>
  <c r="T10" i="35" s="1"/>
  <c r="U11" i="27"/>
  <c r="V11" i="27" s="1"/>
  <c r="U13" i="27"/>
  <c r="P14" i="27"/>
  <c r="Q14" i="27" s="1"/>
  <c r="P15" i="27"/>
  <c r="O97" i="17"/>
  <c r="K97" i="17"/>
  <c r="G97" i="17"/>
  <c r="M97" i="17"/>
  <c r="I97" i="17"/>
  <c r="E97" i="17"/>
  <c r="D22" i="31"/>
  <c r="L29" i="10"/>
  <c r="H29" i="10"/>
  <c r="N76" i="16"/>
  <c r="L97" i="17"/>
  <c r="H97" i="17"/>
  <c r="D71" i="31"/>
  <c r="D105" i="31" s="1"/>
  <c r="G27" i="9"/>
  <c r="P59" i="15"/>
  <c r="Q59" i="15"/>
  <c r="F59" i="15"/>
  <c r="J59" i="15"/>
  <c r="N59" i="15"/>
  <c r="G59" i="15"/>
  <c r="K59" i="15"/>
  <c r="O59" i="15"/>
  <c r="H59" i="15"/>
  <c r="L59" i="15"/>
  <c r="E59" i="15"/>
  <c r="I59" i="15"/>
  <c r="M59" i="15"/>
  <c r="M29" i="10"/>
  <c r="E29" i="10"/>
  <c r="N9" i="10"/>
  <c r="J9" i="10"/>
  <c r="F9" i="10"/>
  <c r="O9" i="10"/>
  <c r="G9" i="10"/>
  <c r="O29" i="10"/>
  <c r="K29" i="10"/>
  <c r="G29" i="10"/>
  <c r="G8" i="10" s="1"/>
  <c r="I29" i="10"/>
  <c r="K9" i="10"/>
  <c r="N29" i="10"/>
  <c r="N68" i="10" s="1"/>
  <c r="J29" i="10"/>
  <c r="J68" i="10" s="1"/>
  <c r="F29" i="10"/>
  <c r="F8" i="10" s="1"/>
  <c r="M9" i="10"/>
  <c r="I9" i="10"/>
  <c r="E9" i="10"/>
  <c r="E68" i="10" s="1"/>
  <c r="L9" i="10"/>
  <c r="L68" i="10" s="1"/>
  <c r="H9" i="10"/>
  <c r="H8" i="10" s="1"/>
  <c r="L8" i="10"/>
  <c r="H68" i="10"/>
  <c r="K27" i="9"/>
  <c r="L10" i="9"/>
  <c r="L13" i="9" s="1"/>
  <c r="L17" i="9" s="1"/>
  <c r="H10" i="9"/>
  <c r="H13" i="9" s="1"/>
  <c r="H17" i="9" s="1"/>
  <c r="K11" i="9"/>
  <c r="Q21" i="9"/>
  <c r="I27" i="9"/>
  <c r="E14" i="9"/>
  <c r="Q10" i="9"/>
  <c r="Q13" i="9" s="1"/>
  <c r="Q17" i="9" s="1"/>
  <c r="Q14" i="9"/>
  <c r="Q18" i="9"/>
  <c r="M14" i="9"/>
  <c r="E11" i="9"/>
  <c r="Q11" i="9"/>
  <c r="O14" i="9"/>
  <c r="O10" i="9"/>
  <c r="O13" i="9" s="1"/>
  <c r="O17" i="9" s="1"/>
  <c r="O24" i="9" s="1"/>
  <c r="O26" i="9" s="1"/>
  <c r="G11" i="9"/>
  <c r="O11" i="9"/>
  <c r="O27" i="9"/>
  <c r="O21" i="9"/>
  <c r="E27" i="9"/>
  <c r="I18" i="9"/>
  <c r="M10" i="9"/>
  <c r="M13" i="9" s="1"/>
  <c r="M17" i="9" s="1"/>
  <c r="M20" i="9" s="1"/>
  <c r="J13" i="9"/>
  <c r="J17" i="9" s="1"/>
  <c r="J20" i="9" s="1"/>
  <c r="I14" i="9"/>
  <c r="M11" i="9"/>
  <c r="M21" i="9"/>
  <c r="E21" i="9"/>
  <c r="I10" i="9"/>
  <c r="I13" i="9" s="1"/>
  <c r="I17" i="9" s="1"/>
  <c r="I24" i="9" s="1"/>
  <c r="I26" i="9" s="1"/>
  <c r="E10" i="9"/>
  <c r="E13" i="9" s="1"/>
  <c r="E17" i="9" s="1"/>
  <c r="E24" i="9" s="1"/>
  <c r="E26" i="9" s="1"/>
  <c r="F13" i="9"/>
  <c r="F17" i="9" s="1"/>
  <c r="F20" i="9" s="1"/>
  <c r="M27" i="9"/>
  <c r="I21" i="9"/>
  <c r="F21" i="9"/>
  <c r="J27" i="9"/>
  <c r="F27" i="9"/>
  <c r="K18" i="9"/>
  <c r="G18" i="9"/>
  <c r="K14" i="9"/>
  <c r="G14" i="9"/>
  <c r="J11" i="9"/>
  <c r="F11" i="9"/>
  <c r="K10" i="9"/>
  <c r="K13" i="9" s="1"/>
  <c r="K17" i="9" s="1"/>
  <c r="G10" i="9"/>
  <c r="G13" i="9" s="1"/>
  <c r="G17" i="9" s="1"/>
  <c r="J21" i="9"/>
  <c r="J18" i="9"/>
  <c r="F18" i="9"/>
  <c r="J14" i="9"/>
  <c r="F14" i="9"/>
  <c r="S10" i="27"/>
  <c r="N9" i="27"/>
  <c r="S15" i="27"/>
  <c r="Q15" i="27"/>
  <c r="V14" i="27"/>
  <c r="V13" i="27"/>
  <c r="U15" i="27"/>
  <c r="U16" i="27"/>
  <c r="T10" i="27"/>
  <c r="U10" i="27" s="1"/>
  <c r="O9" i="27"/>
  <c r="T9" i="27" s="1"/>
  <c r="U12" i="27"/>
  <c r="V12" i="27" s="1"/>
  <c r="U14" i="27"/>
  <c r="V16" i="27"/>
  <c r="Q50" i="35"/>
  <c r="S50" i="35" s="1"/>
  <c r="T50" i="35" s="1"/>
  <c r="M50" i="35"/>
  <c r="I50" i="35"/>
  <c r="Q8" i="35"/>
  <c r="S8" i="35" s="1"/>
  <c r="T8" i="35" s="1"/>
  <c r="M8" i="35"/>
  <c r="I8" i="35"/>
  <c r="L8" i="35"/>
  <c r="R59" i="35"/>
  <c r="R17" i="35"/>
  <c r="R66" i="35"/>
  <c r="R31" i="35"/>
  <c r="R64" i="35"/>
  <c r="R21" i="35"/>
  <c r="S21" i="35" s="1"/>
  <c r="T21" i="35" s="1"/>
  <c r="R28" i="35"/>
  <c r="S28" i="35" s="1"/>
  <c r="T28" i="35" s="1"/>
  <c r="R53" i="35"/>
  <c r="S53" i="35" s="1"/>
  <c r="T53" i="35" s="1"/>
  <c r="R65" i="35"/>
  <c r="S65" i="35" s="1"/>
  <c r="T65" i="35" s="1"/>
  <c r="K8" i="35"/>
  <c r="P8" i="35"/>
  <c r="J59" i="35"/>
  <c r="L20" i="35"/>
  <c r="H8" i="35"/>
  <c r="O8" i="35"/>
  <c r="G8" i="35"/>
  <c r="Q58" i="35"/>
  <c r="Q59" i="35"/>
  <c r="M58" i="35"/>
  <c r="M59" i="35"/>
  <c r="I58" i="35"/>
  <c r="I59" i="35"/>
  <c r="O20" i="35"/>
  <c r="O43" i="35"/>
  <c r="K20" i="35"/>
  <c r="K43" i="35"/>
  <c r="G20" i="35"/>
  <c r="G43" i="35"/>
  <c r="P52" i="35"/>
  <c r="L27" i="35"/>
  <c r="L49" i="35" s="1"/>
  <c r="L52" i="35"/>
  <c r="H27" i="35"/>
  <c r="H49" i="35" s="1"/>
  <c r="H52" i="35"/>
  <c r="O27" i="35"/>
  <c r="O49" i="35" s="1"/>
  <c r="O52" i="35"/>
  <c r="K27" i="35"/>
  <c r="K49" i="35" s="1"/>
  <c r="K52" i="35"/>
  <c r="G27" i="35"/>
  <c r="G49" i="35" s="1"/>
  <c r="G52" i="35"/>
  <c r="P59" i="35"/>
  <c r="P58" i="35"/>
  <c r="L59" i="35"/>
  <c r="L58" i="35"/>
  <c r="H59" i="35"/>
  <c r="H58" i="35"/>
  <c r="Q17" i="35"/>
  <c r="I17" i="35"/>
  <c r="K19" i="35"/>
  <c r="G19" i="35"/>
  <c r="N18" i="35"/>
  <c r="N17" i="35" s="1"/>
  <c r="J65" i="35"/>
  <c r="I64" i="35"/>
  <c r="J53" i="35"/>
  <c r="Q52" i="35"/>
  <c r="M52" i="35"/>
  <c r="I52" i="35"/>
  <c r="Q31" i="35"/>
  <c r="Q55" i="35" s="1"/>
  <c r="M31" i="35"/>
  <c r="M55" i="35" s="1"/>
  <c r="I31" i="35"/>
  <c r="I55" i="35" s="1"/>
  <c r="N28" i="35"/>
  <c r="J28" i="35"/>
  <c r="N21" i="35"/>
  <c r="J21" i="35"/>
  <c r="Q20" i="35"/>
  <c r="M20" i="35"/>
  <c r="I20" i="35"/>
  <c r="P19" i="35"/>
  <c r="P17" i="35" s="1"/>
  <c r="L19" i="35"/>
  <c r="H19" i="35"/>
  <c r="H17" i="35" s="1"/>
  <c r="O18" i="35"/>
  <c r="K18" i="35"/>
  <c r="K17" i="35" s="1"/>
  <c r="G18" i="35"/>
  <c r="O65" i="35"/>
  <c r="K65" i="35"/>
  <c r="G65" i="35"/>
  <c r="N64" i="35"/>
  <c r="J64" i="35"/>
  <c r="O59" i="35"/>
  <c r="K59" i="35"/>
  <c r="G59" i="35"/>
  <c r="Q56" i="35"/>
  <c r="M56" i="35"/>
  <c r="I56" i="35"/>
  <c r="O53" i="35"/>
  <c r="K53" i="35"/>
  <c r="G53" i="35"/>
  <c r="O47" i="35"/>
  <c r="K47" i="35"/>
  <c r="G47" i="35"/>
  <c r="Q44" i="35"/>
  <c r="M44" i="35"/>
  <c r="I44" i="35"/>
  <c r="N31" i="35"/>
  <c r="N55" i="35" s="1"/>
  <c r="J31" i="35"/>
  <c r="J55" i="35" s="1"/>
  <c r="O19" i="35"/>
  <c r="J18" i="35"/>
  <c r="J17" i="35" s="1"/>
  <c r="N65" i="35"/>
  <c r="Q64" i="35"/>
  <c r="M64" i="35"/>
  <c r="N53" i="35"/>
  <c r="P53" i="35"/>
  <c r="L53" i="35"/>
  <c r="H53" i="35"/>
  <c r="F64" i="35"/>
  <c r="F58" i="35"/>
  <c r="F9" i="35"/>
  <c r="F8" i="35" s="1"/>
  <c r="F46" i="35"/>
  <c r="F65" i="35"/>
  <c r="E66" i="35"/>
  <c r="E64" i="35"/>
  <c r="E31" i="35"/>
  <c r="E55" i="35" s="1"/>
  <c r="E20" i="35"/>
  <c r="E8" i="35"/>
  <c r="E58" i="35"/>
  <c r="E59" i="35"/>
  <c r="F19" i="35"/>
  <c r="F43" i="35"/>
  <c r="F28" i="35"/>
  <c r="F50" i="35"/>
  <c r="F53" i="35"/>
  <c r="F56" i="35"/>
  <c r="F59" i="35"/>
  <c r="E19" i="35"/>
  <c r="E17" i="35" s="1"/>
  <c r="E28" i="35"/>
  <c r="E50" i="35"/>
  <c r="E53" i="35"/>
  <c r="E65" i="35"/>
  <c r="F18" i="35"/>
  <c r="F17" i="35" s="1"/>
  <c r="F20" i="35"/>
  <c r="F44" i="35"/>
  <c r="F31" i="35"/>
  <c r="F55" i="35" s="1"/>
  <c r="E43" i="35"/>
  <c r="E44" i="35"/>
  <c r="R55" i="35" l="1"/>
  <c r="S55" i="35" s="1"/>
  <c r="T55" i="35" s="1"/>
  <c r="S31" i="35"/>
  <c r="T31" i="35" s="1"/>
  <c r="S17" i="35"/>
  <c r="T17" i="35" s="1"/>
  <c r="E8" i="10"/>
  <c r="P10" i="27"/>
  <c r="F9" i="27"/>
  <c r="G9" i="27" s="1"/>
  <c r="G10" i="27"/>
  <c r="S58" i="35"/>
  <c r="T58" i="35" s="1"/>
  <c r="L17" i="35"/>
  <c r="P27" i="35"/>
  <c r="P49" i="35" s="1"/>
  <c r="H20" i="35"/>
  <c r="S64" i="35"/>
  <c r="T64" i="35" s="1"/>
  <c r="S66" i="35"/>
  <c r="T66" i="35" s="1"/>
  <c r="S59" i="35"/>
  <c r="T59" i="35" s="1"/>
  <c r="P20" i="35"/>
  <c r="M24" i="9"/>
  <c r="M26" i="9" s="1"/>
  <c r="I68" i="10"/>
  <c r="K68" i="10"/>
  <c r="M8" i="10"/>
  <c r="S56" i="35"/>
  <c r="T56" i="35" s="1"/>
  <c r="S18" i="35"/>
  <c r="T18" i="35" s="1"/>
  <c r="S44" i="35"/>
  <c r="T44" i="35" s="1"/>
  <c r="K9" i="27"/>
  <c r="L9" i="27" s="1"/>
  <c r="L10" i="27"/>
  <c r="M68" i="10"/>
  <c r="K8" i="10"/>
  <c r="I8" i="10"/>
  <c r="F68" i="10"/>
  <c r="O68" i="10"/>
  <c r="G68" i="10"/>
  <c r="N8" i="10"/>
  <c r="O8" i="10"/>
  <c r="J8" i="10"/>
  <c r="L20" i="9"/>
  <c r="L24" i="9"/>
  <c r="L26" i="9" s="1"/>
  <c r="H20" i="9"/>
  <c r="H24" i="9"/>
  <c r="H26" i="9" s="1"/>
  <c r="H30" i="9" s="1"/>
  <c r="E20" i="9"/>
  <c r="Q24" i="9"/>
  <c r="Q26" i="9" s="1"/>
  <c r="Q20" i="9"/>
  <c r="I20" i="9"/>
  <c r="O20" i="9"/>
  <c r="J24" i="9"/>
  <c r="J26" i="9" s="1"/>
  <c r="O30" i="9"/>
  <c r="F24" i="9"/>
  <c r="F26" i="9" s="1"/>
  <c r="L30" i="9"/>
  <c r="E30" i="9"/>
  <c r="M30" i="9"/>
  <c r="K20" i="9"/>
  <c r="K24" i="9"/>
  <c r="K26" i="9" s="1"/>
  <c r="I30" i="9"/>
  <c r="G24" i="9"/>
  <c r="G26" i="9" s="1"/>
  <c r="G20" i="9"/>
  <c r="S9" i="27"/>
  <c r="V15" i="27"/>
  <c r="V10" i="27"/>
  <c r="O17" i="35"/>
  <c r="R20" i="35"/>
  <c r="S20" i="35" s="1"/>
  <c r="T20" i="35" s="1"/>
  <c r="R43" i="35"/>
  <c r="S43" i="35" s="1"/>
  <c r="T43" i="35" s="1"/>
  <c r="R52" i="35"/>
  <c r="S52" i="35" s="1"/>
  <c r="T52" i="35" s="1"/>
  <c r="R27" i="35"/>
  <c r="Q27" i="35"/>
  <c r="Q49" i="35" s="1"/>
  <c r="G17" i="35"/>
  <c r="N20" i="35"/>
  <c r="N43" i="35"/>
  <c r="J43" i="35"/>
  <c r="J20" i="35"/>
  <c r="J27" i="35"/>
  <c r="J49" i="35" s="1"/>
  <c r="J52" i="35"/>
  <c r="N27" i="35"/>
  <c r="N49" i="35" s="1"/>
  <c r="N52" i="35"/>
  <c r="M27" i="35"/>
  <c r="M49" i="35" s="1"/>
  <c r="I27" i="35"/>
  <c r="I49" i="35" s="1"/>
  <c r="F52" i="35"/>
  <c r="F27" i="35"/>
  <c r="F49" i="35" s="1"/>
  <c r="E52" i="35"/>
  <c r="E27" i="35"/>
  <c r="E49" i="35" s="1"/>
  <c r="R49" i="35" l="1"/>
  <c r="S49" i="35" s="1"/>
  <c r="T49" i="35" s="1"/>
  <c r="S27" i="35"/>
  <c r="T27" i="35" s="1"/>
  <c r="Q10" i="27"/>
  <c r="P9" i="27"/>
  <c r="Q9" i="27" s="1"/>
  <c r="F30" i="9"/>
  <c r="Q30" i="9"/>
  <c r="J30" i="9"/>
  <c r="K30" i="9"/>
  <c r="G30" i="9"/>
  <c r="V9" i="27"/>
  <c r="U9" i="27"/>
  <c r="O87" i="33" l="1"/>
  <c r="R100" i="33" l="1"/>
  <c r="R109" i="33" s="1"/>
  <c r="Q100" i="33"/>
  <c r="Q109" i="33" s="1"/>
  <c r="P100" i="33"/>
  <c r="P109" i="33" s="1"/>
  <c r="O106" i="33"/>
  <c r="O107" i="33"/>
  <c r="O100" i="33"/>
  <c r="O109" i="33" s="1"/>
  <c r="O96" i="33" l="1"/>
  <c r="O99" i="33" s="1"/>
  <c r="P96" i="33" s="1"/>
  <c r="P95" i="33" s="1"/>
  <c r="P106" i="33"/>
  <c r="Q106" i="33"/>
  <c r="R106" i="33"/>
  <c r="P107" i="33"/>
  <c r="Q107" i="33"/>
  <c r="R107" i="33"/>
  <c r="N113" i="33"/>
  <c r="M113" i="33"/>
  <c r="L113" i="33"/>
  <c r="K113" i="33"/>
  <c r="J113" i="33"/>
  <c r="I113" i="33"/>
  <c r="H113" i="33"/>
  <c r="G113" i="33"/>
  <c r="F113" i="33"/>
  <c r="E113" i="33"/>
  <c r="D113" i="33"/>
  <c r="C113" i="33"/>
  <c r="C107" i="33"/>
  <c r="C104" i="33" s="1"/>
  <c r="D105" i="33" s="1"/>
  <c r="D104" i="33" s="1"/>
  <c r="E105" i="33" s="1"/>
  <c r="E104" i="33" s="1"/>
  <c r="F105" i="33" s="1"/>
  <c r="F104" i="33" s="1"/>
  <c r="G105" i="33" s="1"/>
  <c r="G104" i="33" s="1"/>
  <c r="H105" i="33" s="1"/>
  <c r="H104" i="33" s="1"/>
  <c r="I105" i="33" s="1"/>
  <c r="I104" i="33" s="1"/>
  <c r="J105" i="33" s="1"/>
  <c r="J104" i="33" s="1"/>
  <c r="K105" i="33" s="1"/>
  <c r="AA100" i="33"/>
  <c r="AA98" i="33"/>
  <c r="C98" i="33"/>
  <c r="C95" i="33" s="1"/>
  <c r="D96" i="33" s="1"/>
  <c r="D95" i="33" s="1"/>
  <c r="E96" i="33" s="1"/>
  <c r="E95" i="33" s="1"/>
  <c r="F96" i="33" s="1"/>
  <c r="F95" i="33" s="1"/>
  <c r="G96" i="33" s="1"/>
  <c r="G95" i="33" s="1"/>
  <c r="H96" i="33" s="1"/>
  <c r="H95" i="33" s="1"/>
  <c r="I96" i="33" s="1"/>
  <c r="I95" i="33" s="1"/>
  <c r="J96" i="33" s="1"/>
  <c r="J95" i="33" s="1"/>
  <c r="K96" i="33" s="1"/>
  <c r="AA97" i="33"/>
  <c r="Z95" i="33"/>
  <c r="Y95" i="33"/>
  <c r="X95" i="33"/>
  <c r="W95" i="33"/>
  <c r="V95" i="33"/>
  <c r="U95" i="33"/>
  <c r="T95" i="33"/>
  <c r="S95" i="33"/>
  <c r="AA91" i="33"/>
  <c r="O90" i="33"/>
  <c r="AA89" i="33"/>
  <c r="C89" i="33"/>
  <c r="AA88" i="33"/>
  <c r="P87" i="33"/>
  <c r="P86" i="33" s="1"/>
  <c r="Z86" i="33"/>
  <c r="Y86" i="33"/>
  <c r="X86" i="33"/>
  <c r="W86" i="33"/>
  <c r="V86" i="33"/>
  <c r="U86" i="33"/>
  <c r="T86" i="33"/>
  <c r="S86" i="33"/>
  <c r="O86" i="33"/>
  <c r="C86" i="33"/>
  <c r="D87" i="33" s="1"/>
  <c r="D86" i="33" s="1"/>
  <c r="E87" i="33" s="1"/>
  <c r="E86" i="33" s="1"/>
  <c r="F87" i="33" s="1"/>
  <c r="F86" i="33" s="1"/>
  <c r="G87" i="33" s="1"/>
  <c r="G86" i="33" s="1"/>
  <c r="H87" i="33" s="1"/>
  <c r="H86" i="33" s="1"/>
  <c r="I87" i="33" s="1"/>
  <c r="I86" i="33" s="1"/>
  <c r="J87" i="33" s="1"/>
  <c r="J86" i="33" s="1"/>
  <c r="K87" i="33" s="1"/>
  <c r="P90" i="33" l="1"/>
  <c r="Q87" i="33" s="1"/>
  <c r="Q90" i="33" s="1"/>
  <c r="AA99" i="33"/>
  <c r="O95" i="33"/>
  <c r="O105" i="33"/>
  <c r="AA109" i="33"/>
  <c r="AA107" i="33"/>
  <c r="AA90" i="33"/>
  <c r="P105" i="33"/>
  <c r="P108" i="33" s="1"/>
  <c r="AA106" i="33"/>
  <c r="K95" i="33"/>
  <c r="L96" i="33" s="1"/>
  <c r="K100" i="33"/>
  <c r="K109" i="33"/>
  <c r="K104" i="33"/>
  <c r="L105" i="33" s="1"/>
  <c r="K86" i="33"/>
  <c r="L87" i="33" s="1"/>
  <c r="K91" i="33"/>
  <c r="Q86" i="33"/>
  <c r="P99" i="33"/>
  <c r="O108" i="33"/>
  <c r="O110" i="33" s="1"/>
  <c r="Q96" i="33" l="1"/>
  <c r="Q95" i="33" s="1"/>
  <c r="P110" i="33"/>
  <c r="AA108" i="33"/>
  <c r="R87" i="33"/>
  <c r="L91" i="33"/>
  <c r="L86" i="33"/>
  <c r="M87" i="33" s="1"/>
  <c r="L100" i="33"/>
  <c r="L95" i="33"/>
  <c r="M96" i="33" s="1"/>
  <c r="L104" i="33"/>
  <c r="M105" i="33" s="1"/>
  <c r="L109" i="33"/>
  <c r="Q105" i="33" l="1"/>
  <c r="Q108" i="33" s="1"/>
  <c r="Q99" i="33"/>
  <c r="R86" i="33"/>
  <c r="R90" i="33"/>
  <c r="M100" i="33"/>
  <c r="M95" i="33"/>
  <c r="N96" i="33" s="1"/>
  <c r="M91" i="33"/>
  <c r="M86" i="33"/>
  <c r="N87" i="33" s="1"/>
  <c r="M109" i="33"/>
  <c r="M104" i="33"/>
  <c r="N105" i="33" s="1"/>
  <c r="R96" i="33" l="1"/>
  <c r="Q110" i="33"/>
  <c r="N109" i="33"/>
  <c r="N104" i="33"/>
  <c r="N86" i="33"/>
  <c r="N91" i="33"/>
  <c r="N100" i="33"/>
  <c r="N95" i="33"/>
  <c r="R99" i="33" l="1"/>
  <c r="R105" i="33"/>
  <c r="R108" i="33" s="1"/>
  <c r="R95" i="33"/>
  <c r="R110" i="33" l="1"/>
  <c r="P77" i="33" l="1"/>
  <c r="Q77" i="33"/>
  <c r="R77" i="33"/>
  <c r="O77" i="33"/>
  <c r="R74" i="33"/>
  <c r="Q74" i="33"/>
  <c r="P74" i="33"/>
  <c r="O74" i="33"/>
  <c r="C75" i="33"/>
  <c r="C72" i="33" s="1"/>
  <c r="D73" i="33" s="1"/>
  <c r="D72" i="33" s="1"/>
  <c r="E73" i="33" s="1"/>
  <c r="E72" i="33" s="1"/>
  <c r="F73" i="33" s="1"/>
  <c r="F72" i="33" s="1"/>
  <c r="G73" i="33" s="1"/>
  <c r="G72" i="33" s="1"/>
  <c r="H73" i="33" s="1"/>
  <c r="H72" i="33" s="1"/>
  <c r="I73" i="33" s="1"/>
  <c r="I72" i="33" s="1"/>
  <c r="J73" i="33" s="1"/>
  <c r="J72" i="33" s="1"/>
  <c r="K73" i="33" s="1"/>
  <c r="O63" i="33"/>
  <c r="O67" i="33"/>
  <c r="P64" i="33" s="1"/>
  <c r="P67" i="33" s="1"/>
  <c r="AA68" i="33"/>
  <c r="AA66" i="33"/>
  <c r="C66" i="33"/>
  <c r="C63" i="33" s="1"/>
  <c r="D64" i="33" s="1"/>
  <c r="D63" i="33" s="1"/>
  <c r="E64" i="33" s="1"/>
  <c r="E63" i="33" s="1"/>
  <c r="F64" i="33" s="1"/>
  <c r="F63" i="33" s="1"/>
  <c r="G64" i="33" s="1"/>
  <c r="G63" i="33" s="1"/>
  <c r="H64" i="33" s="1"/>
  <c r="H63" i="33" s="1"/>
  <c r="I64" i="33" s="1"/>
  <c r="I63" i="33" s="1"/>
  <c r="J64" i="33" s="1"/>
  <c r="J63" i="33" s="1"/>
  <c r="K64" i="33" s="1"/>
  <c r="AA65" i="33"/>
  <c r="Z63" i="33"/>
  <c r="Y63" i="33"/>
  <c r="X63" i="33"/>
  <c r="W63" i="33"/>
  <c r="V63" i="33"/>
  <c r="U63" i="33"/>
  <c r="T63" i="33"/>
  <c r="S63" i="33"/>
  <c r="AA59" i="33"/>
  <c r="O58" i="33"/>
  <c r="AA57" i="33"/>
  <c r="C57" i="33"/>
  <c r="C54" i="33" s="1"/>
  <c r="D55" i="33" s="1"/>
  <c r="D54" i="33" s="1"/>
  <c r="E55" i="33" s="1"/>
  <c r="E54" i="33" s="1"/>
  <c r="F55" i="33" s="1"/>
  <c r="F54" i="33" s="1"/>
  <c r="G55" i="33" s="1"/>
  <c r="G54" i="33" s="1"/>
  <c r="H55" i="33" s="1"/>
  <c r="H54" i="33" s="1"/>
  <c r="I55" i="33" s="1"/>
  <c r="I54" i="33" s="1"/>
  <c r="J55" i="33" s="1"/>
  <c r="J54" i="33" s="1"/>
  <c r="K55" i="33" s="1"/>
  <c r="AA56" i="33"/>
  <c r="Z54" i="33"/>
  <c r="Y54" i="33"/>
  <c r="X54" i="33"/>
  <c r="W54" i="33"/>
  <c r="V54" i="33"/>
  <c r="U54" i="33"/>
  <c r="T54" i="33"/>
  <c r="S54" i="33"/>
  <c r="O54" i="33"/>
  <c r="O45" i="33"/>
  <c r="AA50" i="33"/>
  <c r="AA48" i="33"/>
  <c r="C48" i="33"/>
  <c r="C45" i="33" s="1"/>
  <c r="D46" i="33" s="1"/>
  <c r="D45" i="33" s="1"/>
  <c r="E46" i="33" s="1"/>
  <c r="E45" i="33" s="1"/>
  <c r="F46" i="33" s="1"/>
  <c r="F45" i="33" s="1"/>
  <c r="G46" i="33" s="1"/>
  <c r="G45" i="33" s="1"/>
  <c r="H46" i="33" s="1"/>
  <c r="H45" i="33" s="1"/>
  <c r="I46" i="33" s="1"/>
  <c r="I45" i="33" s="1"/>
  <c r="J46" i="33" s="1"/>
  <c r="J45" i="33" s="1"/>
  <c r="K46" i="33" s="1"/>
  <c r="AA47" i="33"/>
  <c r="Z45" i="33"/>
  <c r="Y45" i="33"/>
  <c r="X45" i="33"/>
  <c r="W45" i="33"/>
  <c r="V45" i="33"/>
  <c r="U45" i="33"/>
  <c r="T45" i="33"/>
  <c r="S45" i="33"/>
  <c r="O37" i="33"/>
  <c r="O40" i="33" s="1"/>
  <c r="P37" i="33" s="1"/>
  <c r="P40" i="33" s="1"/>
  <c r="Q37" i="33" s="1"/>
  <c r="AA41" i="33"/>
  <c r="AA39" i="33"/>
  <c r="C39" i="33"/>
  <c r="C36" i="33" s="1"/>
  <c r="D37" i="33" s="1"/>
  <c r="D36" i="33" s="1"/>
  <c r="E37" i="33" s="1"/>
  <c r="E36" i="33" s="1"/>
  <c r="F37" i="33" s="1"/>
  <c r="F36" i="33" s="1"/>
  <c r="G37" i="33" s="1"/>
  <c r="G36" i="33" s="1"/>
  <c r="H37" i="33" s="1"/>
  <c r="H36" i="33" s="1"/>
  <c r="I37" i="33" s="1"/>
  <c r="I36" i="33" s="1"/>
  <c r="J37" i="33" s="1"/>
  <c r="J36" i="33" s="1"/>
  <c r="K37" i="33" s="1"/>
  <c r="AA38" i="33"/>
  <c r="Z36" i="33"/>
  <c r="Y36" i="33"/>
  <c r="X36" i="33"/>
  <c r="W36" i="33"/>
  <c r="V36" i="33"/>
  <c r="U36" i="33"/>
  <c r="T36" i="33"/>
  <c r="S36" i="33"/>
  <c r="AA32" i="33"/>
  <c r="O31" i="33"/>
  <c r="P28" i="33" s="1"/>
  <c r="P31" i="33" s="1"/>
  <c r="Q28" i="33" s="1"/>
  <c r="AA30" i="33"/>
  <c r="C30" i="33"/>
  <c r="C27" i="33" s="1"/>
  <c r="D28" i="33" s="1"/>
  <c r="D27" i="33" s="1"/>
  <c r="E28" i="33" s="1"/>
  <c r="E27" i="33" s="1"/>
  <c r="F28" i="33" s="1"/>
  <c r="F27" i="33" s="1"/>
  <c r="G28" i="33" s="1"/>
  <c r="G27" i="33" s="1"/>
  <c r="H28" i="33" s="1"/>
  <c r="H27" i="33" s="1"/>
  <c r="I28" i="33" s="1"/>
  <c r="I27" i="33" s="1"/>
  <c r="J28" i="33" s="1"/>
  <c r="J27" i="33" s="1"/>
  <c r="K28" i="33" s="1"/>
  <c r="AA29" i="33"/>
  <c r="Z27" i="33"/>
  <c r="Y27" i="33"/>
  <c r="X27" i="33"/>
  <c r="W27" i="33"/>
  <c r="V27" i="33"/>
  <c r="U27" i="33"/>
  <c r="T27" i="33"/>
  <c r="S27" i="33"/>
  <c r="O27" i="33"/>
  <c r="AA23" i="33"/>
  <c r="O22" i="33"/>
  <c r="O18" i="33"/>
  <c r="C21" i="33"/>
  <c r="C18" i="33" s="1"/>
  <c r="D19" i="33" s="1"/>
  <c r="D18" i="33" s="1"/>
  <c r="E19" i="33" s="1"/>
  <c r="E18" i="33" s="1"/>
  <c r="F19" i="33" s="1"/>
  <c r="F18" i="33" s="1"/>
  <c r="G19" i="33" s="1"/>
  <c r="G18" i="33" s="1"/>
  <c r="H19" i="33" s="1"/>
  <c r="H18" i="33" s="1"/>
  <c r="I19" i="33" s="1"/>
  <c r="I18" i="33" s="1"/>
  <c r="J19" i="33" s="1"/>
  <c r="J18" i="33" s="1"/>
  <c r="K19" i="33" s="1"/>
  <c r="AA20" i="33"/>
  <c r="P19" i="33"/>
  <c r="P18" i="33" s="1"/>
  <c r="Z18" i="33"/>
  <c r="Y18" i="33"/>
  <c r="R12" i="33"/>
  <c r="R75" i="33" s="1"/>
  <c r="Q12" i="33"/>
  <c r="Q75" i="33" s="1"/>
  <c r="P12" i="33"/>
  <c r="P75" i="33" s="1"/>
  <c r="O12" i="33"/>
  <c r="O13" i="33" s="1"/>
  <c r="K83" i="33"/>
  <c r="C12" i="33"/>
  <c r="AA11" i="33"/>
  <c r="Z9" i="33"/>
  <c r="Y9" i="33"/>
  <c r="O75" i="33" l="1"/>
  <c r="AA74" i="33"/>
  <c r="O73" i="33"/>
  <c r="AA75" i="33"/>
  <c r="AA77" i="33"/>
  <c r="K72" i="33"/>
  <c r="L73" i="33" s="1"/>
  <c r="K77" i="33"/>
  <c r="AA67" i="33"/>
  <c r="P63" i="33"/>
  <c r="Q64" i="33"/>
  <c r="Q67" i="33" s="1"/>
  <c r="K68" i="33"/>
  <c r="K63" i="33"/>
  <c r="L64" i="33" s="1"/>
  <c r="AA31" i="33"/>
  <c r="AA49" i="33"/>
  <c r="P55" i="33"/>
  <c r="P54" i="33" s="1"/>
  <c r="AA58" i="33"/>
  <c r="K59" i="33"/>
  <c r="K54" i="33"/>
  <c r="L55" i="33" s="1"/>
  <c r="P58" i="33"/>
  <c r="Q55" i="33" s="1"/>
  <c r="O49" i="33"/>
  <c r="P46" i="33" s="1"/>
  <c r="P45" i="33" s="1"/>
  <c r="K45" i="33"/>
  <c r="L46" i="33" s="1"/>
  <c r="K50" i="33"/>
  <c r="O36" i="33"/>
  <c r="AA40" i="33"/>
  <c r="P36" i="33"/>
  <c r="K36" i="33"/>
  <c r="L37" i="33" s="1"/>
  <c r="K41" i="33"/>
  <c r="P27" i="33"/>
  <c r="K27" i="33"/>
  <c r="L28" i="33" s="1"/>
  <c r="K32" i="33"/>
  <c r="Q27" i="33"/>
  <c r="AA12" i="33"/>
  <c r="AA13" i="33" s="1"/>
  <c r="K23" i="33"/>
  <c r="K18" i="33"/>
  <c r="L19" i="33" s="1"/>
  <c r="AA21" i="33"/>
  <c r="AA22" i="33" s="1"/>
  <c r="Q19" i="33"/>
  <c r="P22" i="33"/>
  <c r="C9" i="33"/>
  <c r="D10" i="33" s="1"/>
  <c r="D9" i="33" s="1"/>
  <c r="E10" i="33" s="1"/>
  <c r="E9" i="33" s="1"/>
  <c r="F10" i="33" s="1"/>
  <c r="F9" i="33" s="1"/>
  <c r="G10" i="33" s="1"/>
  <c r="G9" i="33" s="1"/>
  <c r="H10" i="33" s="1"/>
  <c r="H9" i="33" s="1"/>
  <c r="I10" i="33" s="1"/>
  <c r="I9" i="33" s="1"/>
  <c r="J10" i="33" s="1"/>
  <c r="J9" i="33" s="1"/>
  <c r="K10" i="33" s="1"/>
  <c r="K9" i="33" s="1"/>
  <c r="L10" i="33" s="1"/>
  <c r="O76" i="33" l="1"/>
  <c r="O78" i="33" s="1"/>
  <c r="AA76" i="33"/>
  <c r="L77" i="33"/>
  <c r="L72" i="33"/>
  <c r="M73" i="33" s="1"/>
  <c r="R64" i="33"/>
  <c r="R67" i="33" s="1"/>
  <c r="Q63" i="33"/>
  <c r="L68" i="33"/>
  <c r="L63" i="33"/>
  <c r="M64" i="33" s="1"/>
  <c r="L54" i="33"/>
  <c r="M55" i="33" s="1"/>
  <c r="L59" i="33"/>
  <c r="Q58" i="33"/>
  <c r="R55" i="33" s="1"/>
  <c r="Q54" i="33"/>
  <c r="P49" i="33"/>
  <c r="Q46" i="33" s="1"/>
  <c r="Q49" i="33" s="1"/>
  <c r="R46" i="33" s="1"/>
  <c r="L50" i="33"/>
  <c r="L45" i="33"/>
  <c r="M46" i="33" s="1"/>
  <c r="Q40" i="33"/>
  <c r="R37" i="33" s="1"/>
  <c r="Q36" i="33"/>
  <c r="L41" i="33"/>
  <c r="L36" i="33"/>
  <c r="M37" i="33" s="1"/>
  <c r="Q31" i="33"/>
  <c r="R28" i="33" s="1"/>
  <c r="L32" i="33"/>
  <c r="L27" i="33"/>
  <c r="M28" i="33" s="1"/>
  <c r="L23" i="33"/>
  <c r="L18" i="33"/>
  <c r="M19" i="33" s="1"/>
  <c r="Q22" i="33"/>
  <c r="R19" i="33"/>
  <c r="Q18" i="33"/>
  <c r="K14" i="33"/>
  <c r="L14" i="33"/>
  <c r="L9" i="33"/>
  <c r="M10" i="33" s="1"/>
  <c r="M77" i="33" l="1"/>
  <c r="M72" i="33"/>
  <c r="N73" i="33" s="1"/>
  <c r="R63" i="33"/>
  <c r="M63" i="33"/>
  <c r="N64" i="33" s="1"/>
  <c r="M68" i="33"/>
  <c r="M54" i="33"/>
  <c r="N55" i="33" s="1"/>
  <c r="M59" i="33"/>
  <c r="R54" i="33"/>
  <c r="R58" i="33"/>
  <c r="Q45" i="33"/>
  <c r="R45" i="33"/>
  <c r="R49" i="33"/>
  <c r="M50" i="33"/>
  <c r="M45" i="33"/>
  <c r="N46" i="33" s="1"/>
  <c r="R36" i="33"/>
  <c r="R40" i="33"/>
  <c r="M36" i="33"/>
  <c r="N37" i="33" s="1"/>
  <c r="M41" i="33"/>
  <c r="R27" i="33"/>
  <c r="R31" i="33"/>
  <c r="M27" i="33"/>
  <c r="N28" i="33" s="1"/>
  <c r="M32" i="33"/>
  <c r="M23" i="33"/>
  <c r="M18" i="33"/>
  <c r="N19" i="33" s="1"/>
  <c r="R22" i="33"/>
  <c r="R18" i="33"/>
  <c r="M9" i="33"/>
  <c r="N10" i="33" s="1"/>
  <c r="O9" i="33" s="1"/>
  <c r="M14" i="33"/>
  <c r="N72" i="33" l="1"/>
  <c r="N77" i="33"/>
  <c r="N63" i="33"/>
  <c r="N68" i="33"/>
  <c r="N59" i="33"/>
  <c r="N54" i="33"/>
  <c r="N50" i="33"/>
  <c r="N45" i="33"/>
  <c r="N36" i="33"/>
  <c r="N41" i="33"/>
  <c r="N27" i="33"/>
  <c r="N32" i="33"/>
  <c r="N23" i="33"/>
  <c r="N18" i="33"/>
  <c r="S18" i="33"/>
  <c r="K82" i="33"/>
  <c r="N14" i="33"/>
  <c r="N9" i="33"/>
  <c r="T18" i="33" l="1"/>
  <c r="P10" i="33"/>
  <c r="P13" i="33" l="1"/>
  <c r="P73" i="33"/>
  <c r="P76" i="33" s="1"/>
  <c r="U18" i="33"/>
  <c r="Q10" i="33"/>
  <c r="P9" i="33"/>
  <c r="Q13" i="33" l="1"/>
  <c r="Q73" i="33"/>
  <c r="Q76" i="33" s="1"/>
  <c r="P78" i="33"/>
  <c r="V18" i="33"/>
  <c r="Q9" i="33"/>
  <c r="R10" i="33"/>
  <c r="Q78" i="33" l="1"/>
  <c r="R13" i="33"/>
  <c r="R73" i="33"/>
  <c r="R76" i="33" s="1"/>
  <c r="W18" i="33"/>
  <c r="R9" i="33"/>
  <c r="R78" i="33" l="1"/>
  <c r="X18" i="33"/>
  <c r="S9" i="33"/>
  <c r="T9" i="33" l="1"/>
  <c r="U9" i="33" l="1"/>
  <c r="V9" i="33" l="1"/>
  <c r="W9" i="33" l="1"/>
  <c r="X9" i="33" l="1"/>
  <c r="AA14" i="33"/>
  <c r="F95" i="31" l="1"/>
  <c r="F94" i="31"/>
  <c r="O93" i="31"/>
  <c r="N93" i="31"/>
  <c r="M93" i="31"/>
  <c r="L93" i="31"/>
  <c r="K93" i="31"/>
  <c r="J93" i="31"/>
  <c r="I93" i="31"/>
  <c r="H93" i="31"/>
  <c r="G93" i="31"/>
  <c r="E93" i="31"/>
  <c r="O83" i="31"/>
  <c r="N83" i="31"/>
  <c r="M83" i="31"/>
  <c r="L83" i="31"/>
  <c r="L103" i="31" s="1"/>
  <c r="K83" i="31"/>
  <c r="J83" i="31"/>
  <c r="I83" i="31"/>
  <c r="H83" i="31"/>
  <c r="H103" i="31" s="1"/>
  <c r="G83" i="31"/>
  <c r="F83" i="31"/>
  <c r="E83" i="31"/>
  <c r="F78" i="31"/>
  <c r="F77" i="31" s="1"/>
  <c r="O77" i="31"/>
  <c r="N77" i="31"/>
  <c r="M77" i="31"/>
  <c r="L77" i="31"/>
  <c r="K77" i="31"/>
  <c r="J77" i="31"/>
  <c r="I77" i="31"/>
  <c r="H77" i="31"/>
  <c r="G77" i="31"/>
  <c r="E77" i="31"/>
  <c r="O73" i="31"/>
  <c r="N73" i="31"/>
  <c r="N81" i="31" s="1"/>
  <c r="M73" i="31"/>
  <c r="L73" i="31"/>
  <c r="L81" i="31" s="1"/>
  <c r="K73" i="31"/>
  <c r="J73" i="31"/>
  <c r="J81" i="31" s="1"/>
  <c r="I73" i="31"/>
  <c r="H73" i="31"/>
  <c r="H81" i="31" s="1"/>
  <c r="G73" i="31"/>
  <c r="F73" i="31"/>
  <c r="E73" i="31"/>
  <c r="F66" i="31"/>
  <c r="E66" i="31"/>
  <c r="F63" i="31"/>
  <c r="E63" i="31"/>
  <c r="F61" i="31"/>
  <c r="F58" i="31"/>
  <c r="E55" i="31"/>
  <c r="B55" i="31"/>
  <c r="B54" i="31"/>
  <c r="F50" i="31"/>
  <c r="O48" i="31"/>
  <c r="N48" i="31"/>
  <c r="M48" i="31"/>
  <c r="L48" i="31"/>
  <c r="K48" i="31"/>
  <c r="J48" i="31"/>
  <c r="I48" i="31"/>
  <c r="H48" i="31"/>
  <c r="G48" i="31"/>
  <c r="O44" i="31"/>
  <c r="N44" i="31"/>
  <c r="M44" i="31"/>
  <c r="L44" i="31"/>
  <c r="K44" i="31"/>
  <c r="J44" i="31"/>
  <c r="I44" i="31"/>
  <c r="H44" i="31"/>
  <c r="G44" i="31"/>
  <c r="F44" i="31"/>
  <c r="E44" i="31"/>
  <c r="F40" i="31"/>
  <c r="F37" i="31"/>
  <c r="F33" i="31" s="1"/>
  <c r="O33" i="31"/>
  <c r="O32" i="31" s="1"/>
  <c r="N33" i="31"/>
  <c r="N32" i="31" s="1"/>
  <c r="M33" i="31"/>
  <c r="M32" i="31" s="1"/>
  <c r="L33" i="31"/>
  <c r="L32" i="31" s="1"/>
  <c r="K33" i="31"/>
  <c r="J33" i="31"/>
  <c r="J32" i="31" s="1"/>
  <c r="I33" i="31"/>
  <c r="I32" i="31" s="1"/>
  <c r="H33" i="31"/>
  <c r="H32" i="31" s="1"/>
  <c r="G33" i="31"/>
  <c r="G32" i="31" s="1"/>
  <c r="E33" i="31"/>
  <c r="E32" i="31" s="1"/>
  <c r="K32" i="31"/>
  <c r="O31" i="31"/>
  <c r="F30" i="31"/>
  <c r="F26" i="31"/>
  <c r="F25" i="31" s="1"/>
  <c r="O25" i="31"/>
  <c r="N25" i="31"/>
  <c r="N24" i="31" s="1"/>
  <c r="M25" i="31"/>
  <c r="M24" i="31" s="1"/>
  <c r="L25" i="31"/>
  <c r="L24" i="31" s="1"/>
  <c r="K25" i="31"/>
  <c r="K24" i="31" s="1"/>
  <c r="J25" i="31"/>
  <c r="J24" i="31" s="1"/>
  <c r="I25" i="31"/>
  <c r="I24" i="31" s="1"/>
  <c r="H25" i="31"/>
  <c r="H24" i="31" s="1"/>
  <c r="G25" i="31"/>
  <c r="G24" i="31" s="1"/>
  <c r="E25" i="31"/>
  <c r="E24" i="31" s="1"/>
  <c r="F23" i="31"/>
  <c r="E23" i="31"/>
  <c r="F20" i="31"/>
  <c r="F9" i="31"/>
  <c r="O8" i="31"/>
  <c r="N8" i="31"/>
  <c r="M8" i="31"/>
  <c r="L8" i="31"/>
  <c r="K8" i="31"/>
  <c r="J8" i="31"/>
  <c r="I8" i="31"/>
  <c r="H8" i="31"/>
  <c r="G8" i="31"/>
  <c r="E8" i="31"/>
  <c r="O6" i="31"/>
  <c r="N6" i="31"/>
  <c r="M6" i="31"/>
  <c r="L6" i="31"/>
  <c r="K6" i="31"/>
  <c r="J6" i="31"/>
  <c r="I6" i="31"/>
  <c r="H6" i="31"/>
  <c r="G6" i="31"/>
  <c r="F6" i="31"/>
  <c r="E6" i="31"/>
  <c r="D6" i="31"/>
  <c r="B2" i="31"/>
  <c r="F93" i="31" l="1"/>
  <c r="F103" i="31" s="1"/>
  <c r="E81" i="31"/>
  <c r="F24" i="31"/>
  <c r="N103" i="31"/>
  <c r="J103" i="31"/>
  <c r="G103" i="31"/>
  <c r="I81" i="31"/>
  <c r="M81" i="31"/>
  <c r="E48" i="31"/>
  <c r="E22" i="31" s="1"/>
  <c r="E71" i="31" s="1"/>
  <c r="G81" i="31"/>
  <c r="O81" i="31"/>
  <c r="N22" i="31"/>
  <c r="N71" i="31" s="1"/>
  <c r="E103" i="31"/>
  <c r="I103" i="31"/>
  <c r="M103" i="31"/>
  <c r="K103" i="31"/>
  <c r="O103" i="31"/>
  <c r="F81" i="31"/>
  <c r="J22" i="31"/>
  <c r="J71" i="31" s="1"/>
  <c r="O24" i="31"/>
  <c r="O22" i="31" s="1"/>
  <c r="O71" i="31" s="1"/>
  <c r="K22" i="31"/>
  <c r="K71" i="31" s="1"/>
  <c r="G22" i="31"/>
  <c r="G71" i="31" s="1"/>
  <c r="H22" i="31"/>
  <c r="H71" i="31" s="1"/>
  <c r="H105" i="31" s="1"/>
  <c r="L22" i="31"/>
  <c r="L71" i="31" s="1"/>
  <c r="L105" i="31" s="1"/>
  <c r="I22" i="31"/>
  <c r="I71" i="31" s="1"/>
  <c r="F8" i="31"/>
  <c r="F32" i="31"/>
  <c r="M22" i="31"/>
  <c r="M71" i="31" s="1"/>
  <c r="K81" i="31"/>
  <c r="F48" i="31"/>
  <c r="J105" i="31" l="1"/>
  <c r="O105" i="31"/>
  <c r="N105" i="31"/>
  <c r="F22" i="31"/>
  <c r="F71" i="31" s="1"/>
  <c r="F105" i="31" s="1"/>
  <c r="E105" i="31"/>
  <c r="I105" i="31"/>
  <c r="G105" i="31"/>
  <c r="M105" i="31"/>
  <c r="K105" i="31"/>
  <c r="D108" i="31"/>
  <c r="E107" i="31" s="1"/>
  <c r="E108" i="31" l="1"/>
  <c r="F107" i="31" s="1"/>
  <c r="F108" i="31" s="1"/>
  <c r="G107" i="31" s="1"/>
  <c r="G108" i="31" s="1"/>
  <c r="H107" i="31" s="1"/>
  <c r="H108" i="31" s="1"/>
  <c r="I107" i="31" s="1"/>
  <c r="I108" i="31" s="1"/>
  <c r="J107" i="31" s="1"/>
  <c r="J108" i="31" s="1"/>
  <c r="K107" i="31" s="1"/>
  <c r="K108" i="31" s="1"/>
  <c r="L107" i="31" s="1"/>
  <c r="L108" i="31" s="1"/>
  <c r="M107" i="31" s="1"/>
  <c r="M108" i="31" s="1"/>
  <c r="N107" i="31" s="1"/>
  <c r="N108" i="31" s="1"/>
  <c r="O107" i="31" s="1"/>
  <c r="O108" i="31" s="1"/>
  <c r="R19" i="12" l="1"/>
  <c r="S19" i="12"/>
  <c r="L105" i="28" l="1"/>
  <c r="L104" i="28" s="1"/>
  <c r="K105" i="28"/>
  <c r="K104" i="28" s="1"/>
  <c r="E105" i="28"/>
  <c r="R115" i="28"/>
  <c r="W115" i="28" s="1"/>
  <c r="Q115" i="28"/>
  <c r="R114" i="28"/>
  <c r="W114" i="28" s="1"/>
  <c r="Q114" i="28"/>
  <c r="V114" i="28" s="1"/>
  <c r="R113" i="28"/>
  <c r="W113" i="28" s="1"/>
  <c r="Q113" i="28"/>
  <c r="V113" i="28" s="1"/>
  <c r="R112" i="28"/>
  <c r="W112" i="28" s="1"/>
  <c r="Q112" i="28"/>
  <c r="V112" i="28" s="1"/>
  <c r="R111" i="28"/>
  <c r="W111" i="28" s="1"/>
  <c r="Q111" i="28"/>
  <c r="V111" i="28" s="1"/>
  <c r="R110" i="28"/>
  <c r="W110" i="28" s="1"/>
  <c r="Q110" i="28"/>
  <c r="V110" i="28" s="1"/>
  <c r="R109" i="28"/>
  <c r="W109" i="28" s="1"/>
  <c r="Q109" i="28"/>
  <c r="V109" i="28" s="1"/>
  <c r="R108" i="28"/>
  <c r="W108" i="28" s="1"/>
  <c r="Q108" i="28"/>
  <c r="V108" i="28" s="1"/>
  <c r="R107" i="28"/>
  <c r="W107" i="28" s="1"/>
  <c r="Q107" i="28"/>
  <c r="V107" i="28" s="1"/>
  <c r="R106" i="28"/>
  <c r="W106" i="28" s="1"/>
  <c r="Q106" i="28"/>
  <c r="V106" i="28" s="1"/>
  <c r="R103" i="28"/>
  <c r="W103" i="28" s="1"/>
  <c r="Q103" i="28"/>
  <c r="V103" i="28" s="1"/>
  <c r="R102" i="28"/>
  <c r="W102" i="28" s="1"/>
  <c r="X102" i="28" s="1"/>
  <c r="Q102" i="28"/>
  <c r="V102" i="28" s="1"/>
  <c r="R101" i="28"/>
  <c r="W101" i="28" s="1"/>
  <c r="Q101" i="28"/>
  <c r="V101" i="28" s="1"/>
  <c r="R100" i="28"/>
  <c r="W100" i="28" s="1"/>
  <c r="X100" i="28" s="1"/>
  <c r="Q100" i="28"/>
  <c r="V100" i="28" s="1"/>
  <c r="R99" i="28"/>
  <c r="W99" i="28" s="1"/>
  <c r="Q99" i="28"/>
  <c r="V99" i="28" s="1"/>
  <c r="R98" i="28"/>
  <c r="W98" i="28" s="1"/>
  <c r="X98" i="28" s="1"/>
  <c r="Q98" i="28"/>
  <c r="V98" i="28" s="1"/>
  <c r="R97" i="28"/>
  <c r="W97" i="28" s="1"/>
  <c r="Q97" i="28"/>
  <c r="V97" i="28" s="1"/>
  <c r="R96" i="28"/>
  <c r="W96" i="28" s="1"/>
  <c r="X96" i="28" s="1"/>
  <c r="Q96" i="28"/>
  <c r="V96" i="28" s="1"/>
  <c r="R95" i="28"/>
  <c r="W95" i="28" s="1"/>
  <c r="Q95" i="28"/>
  <c r="V95" i="28" s="1"/>
  <c r="R94" i="28"/>
  <c r="W94" i="28" s="1"/>
  <c r="X94" i="28" s="1"/>
  <c r="Q94" i="28"/>
  <c r="V94" i="28" s="1"/>
  <c r="Q93" i="28"/>
  <c r="R92" i="28"/>
  <c r="W92" i="28" s="1"/>
  <c r="Q92" i="28"/>
  <c r="V92" i="28" s="1"/>
  <c r="R91" i="28"/>
  <c r="W91" i="28" s="1"/>
  <c r="Q91" i="28"/>
  <c r="V91" i="28" s="1"/>
  <c r="R90" i="28"/>
  <c r="W90" i="28" s="1"/>
  <c r="X90" i="28" s="1"/>
  <c r="Q90" i="28"/>
  <c r="V90" i="28" s="1"/>
  <c r="R89" i="28"/>
  <c r="W89" i="28" s="1"/>
  <c r="Q89" i="28"/>
  <c r="V89" i="28" s="1"/>
  <c r="R88" i="28"/>
  <c r="W88" i="28" s="1"/>
  <c r="Q88" i="28"/>
  <c r="R87" i="28"/>
  <c r="W87" i="28" s="1"/>
  <c r="Q87" i="28"/>
  <c r="V87" i="28" s="1"/>
  <c r="R86" i="28"/>
  <c r="W86" i="28" s="1"/>
  <c r="X86" i="28" s="1"/>
  <c r="Q86" i="28"/>
  <c r="V86" i="28" s="1"/>
  <c r="R85" i="28"/>
  <c r="W85" i="28" s="1"/>
  <c r="Q85" i="28"/>
  <c r="V85" i="28" s="1"/>
  <c r="R84" i="28"/>
  <c r="W84" i="28" s="1"/>
  <c r="X84" i="28" s="1"/>
  <c r="Q84" i="28"/>
  <c r="V84" i="28" s="1"/>
  <c r="R83" i="28"/>
  <c r="Q83" i="28"/>
  <c r="V83" i="28" s="1"/>
  <c r="R81" i="28"/>
  <c r="W81" i="28" s="1"/>
  <c r="Q81" i="28"/>
  <c r="V81" i="28" s="1"/>
  <c r="R80" i="28"/>
  <c r="W80" i="28" s="1"/>
  <c r="Q80" i="28"/>
  <c r="V80" i="28" s="1"/>
  <c r="R79" i="28"/>
  <c r="W79" i="28" s="1"/>
  <c r="X79" i="28" s="1"/>
  <c r="Q79" i="28"/>
  <c r="V79" i="28" s="1"/>
  <c r="R78" i="28"/>
  <c r="W78" i="28" s="1"/>
  <c r="Q78" i="28"/>
  <c r="V78" i="28" s="1"/>
  <c r="R77" i="28"/>
  <c r="W77" i="28" s="1"/>
  <c r="X77" i="28" s="1"/>
  <c r="Q77" i="28"/>
  <c r="V77" i="28" s="1"/>
  <c r="R76" i="28"/>
  <c r="W76" i="28" s="1"/>
  <c r="Q76" i="28"/>
  <c r="V76" i="28" s="1"/>
  <c r="R75" i="28"/>
  <c r="W75" i="28" s="1"/>
  <c r="X75" i="28" s="1"/>
  <c r="Q75" i="28"/>
  <c r="V75" i="28" s="1"/>
  <c r="R74" i="28"/>
  <c r="W74" i="28" s="1"/>
  <c r="Q74" i="28"/>
  <c r="V74" i="28" s="1"/>
  <c r="R73" i="28"/>
  <c r="W73" i="28" s="1"/>
  <c r="X73" i="28" s="1"/>
  <c r="Q73" i="28"/>
  <c r="V73" i="28" s="1"/>
  <c r="R72" i="28"/>
  <c r="Q72" i="28"/>
  <c r="V72" i="28" s="1"/>
  <c r="R70" i="28"/>
  <c r="W70" i="28" s="1"/>
  <c r="Q70" i="28"/>
  <c r="V70" i="28" s="1"/>
  <c r="R69" i="28"/>
  <c r="W69" i="28" s="1"/>
  <c r="Q69" i="28"/>
  <c r="V69" i="28" s="1"/>
  <c r="R68" i="28"/>
  <c r="W68" i="28" s="1"/>
  <c r="Q68" i="28"/>
  <c r="V68" i="28" s="1"/>
  <c r="R67" i="28"/>
  <c r="W67" i="28" s="1"/>
  <c r="Q67" i="28"/>
  <c r="V67" i="28" s="1"/>
  <c r="R66" i="28"/>
  <c r="W66" i="28" s="1"/>
  <c r="Q66" i="28"/>
  <c r="V66" i="28" s="1"/>
  <c r="R65" i="28"/>
  <c r="W65" i="28" s="1"/>
  <c r="Q65" i="28"/>
  <c r="V65" i="28" s="1"/>
  <c r="R64" i="28"/>
  <c r="W64" i="28" s="1"/>
  <c r="Q64" i="28"/>
  <c r="V64" i="28" s="1"/>
  <c r="R63" i="28"/>
  <c r="W63" i="28" s="1"/>
  <c r="Q63" i="28"/>
  <c r="V63" i="28" s="1"/>
  <c r="R62" i="28"/>
  <c r="W62" i="28" s="1"/>
  <c r="Q62" i="28"/>
  <c r="V62" i="28" s="1"/>
  <c r="R61" i="28"/>
  <c r="W61" i="28" s="1"/>
  <c r="Q61" i="28"/>
  <c r="V61" i="28" s="1"/>
  <c r="R56" i="28"/>
  <c r="W56" i="28" s="1"/>
  <c r="X56" i="28" s="1"/>
  <c r="Q56" i="28"/>
  <c r="V56" i="28" s="1"/>
  <c r="R55" i="28"/>
  <c r="W55" i="28" s="1"/>
  <c r="Q55" i="28"/>
  <c r="V55" i="28" s="1"/>
  <c r="R54" i="28"/>
  <c r="W54" i="28" s="1"/>
  <c r="X54" i="28" s="1"/>
  <c r="Q54" i="28"/>
  <c r="V54" i="28" s="1"/>
  <c r="R53" i="28"/>
  <c r="W53" i="28" s="1"/>
  <c r="Q53" i="28"/>
  <c r="V53" i="28" s="1"/>
  <c r="R52" i="28"/>
  <c r="W52" i="28" s="1"/>
  <c r="X52" i="28" s="1"/>
  <c r="Q52" i="28"/>
  <c r="V52" i="28" s="1"/>
  <c r="R51" i="28"/>
  <c r="W51" i="28" s="1"/>
  <c r="Q51" i="28"/>
  <c r="V51" i="28" s="1"/>
  <c r="R50" i="28"/>
  <c r="W50" i="28" s="1"/>
  <c r="X50" i="28" s="1"/>
  <c r="Q50" i="28"/>
  <c r="V50" i="28" s="1"/>
  <c r="R49" i="28"/>
  <c r="W49" i="28" s="1"/>
  <c r="Q49" i="28"/>
  <c r="V49" i="28" s="1"/>
  <c r="R48" i="28"/>
  <c r="W48" i="28" s="1"/>
  <c r="X48" i="28" s="1"/>
  <c r="Q48" i="28"/>
  <c r="V48" i="28" s="1"/>
  <c r="R47" i="28"/>
  <c r="Q47" i="28"/>
  <c r="V47" i="28" s="1"/>
  <c r="Q46" i="28"/>
  <c r="R44" i="28"/>
  <c r="W44" i="28" s="1"/>
  <c r="Q44" i="28"/>
  <c r="V44" i="28" s="1"/>
  <c r="R43" i="28"/>
  <c r="W43" i="28" s="1"/>
  <c r="Q43" i="28"/>
  <c r="V43" i="28" s="1"/>
  <c r="R42" i="28"/>
  <c r="W42" i="28" s="1"/>
  <c r="Q42" i="28"/>
  <c r="V42" i="28" s="1"/>
  <c r="R41" i="28"/>
  <c r="W41" i="28" s="1"/>
  <c r="Q41" i="28"/>
  <c r="V41" i="28" s="1"/>
  <c r="R40" i="28"/>
  <c r="W40" i="28" s="1"/>
  <c r="X40" i="28" s="1"/>
  <c r="Q40" i="28"/>
  <c r="V40" i="28" s="1"/>
  <c r="R39" i="28"/>
  <c r="W39" i="28" s="1"/>
  <c r="Q39" i="28"/>
  <c r="V39" i="28" s="1"/>
  <c r="R38" i="28"/>
  <c r="W38" i="28" s="1"/>
  <c r="X38" i="28" s="1"/>
  <c r="Q38" i="28"/>
  <c r="V38" i="28" s="1"/>
  <c r="R37" i="28"/>
  <c r="W37" i="28" s="1"/>
  <c r="Q37" i="28"/>
  <c r="V37" i="28" s="1"/>
  <c r="R36" i="28"/>
  <c r="W36" i="28" s="1"/>
  <c r="X36" i="28" s="1"/>
  <c r="Q36" i="28"/>
  <c r="V36" i="28" s="1"/>
  <c r="R35" i="28"/>
  <c r="Q35" i="28"/>
  <c r="V35" i="28" s="1"/>
  <c r="R33" i="28"/>
  <c r="W33" i="28" s="1"/>
  <c r="Q33" i="28"/>
  <c r="V33" i="28" s="1"/>
  <c r="R32" i="28"/>
  <c r="W32" i="28" s="1"/>
  <c r="X32" i="28" s="1"/>
  <c r="Q32" i="28"/>
  <c r="V32" i="28" s="1"/>
  <c r="R31" i="28"/>
  <c r="W31" i="28" s="1"/>
  <c r="Q31" i="28"/>
  <c r="V31" i="28" s="1"/>
  <c r="R30" i="28"/>
  <c r="W30" i="28" s="1"/>
  <c r="X30" i="28" s="1"/>
  <c r="Q30" i="28"/>
  <c r="V30" i="28" s="1"/>
  <c r="R29" i="28"/>
  <c r="W29" i="28" s="1"/>
  <c r="Q29" i="28"/>
  <c r="V29" i="28" s="1"/>
  <c r="R28" i="28"/>
  <c r="W28" i="28" s="1"/>
  <c r="X28" i="28" s="1"/>
  <c r="Q28" i="28"/>
  <c r="V28" i="28" s="1"/>
  <c r="R27" i="28"/>
  <c r="W27" i="28" s="1"/>
  <c r="Q27" i="28"/>
  <c r="V27" i="28" s="1"/>
  <c r="R26" i="28"/>
  <c r="W26" i="28" s="1"/>
  <c r="X26" i="28" s="1"/>
  <c r="Q26" i="28"/>
  <c r="V26" i="28" s="1"/>
  <c r="R25" i="28"/>
  <c r="W25" i="28" s="1"/>
  <c r="Q25" i="28"/>
  <c r="V25" i="28" s="1"/>
  <c r="R24" i="28"/>
  <c r="Q24" i="28"/>
  <c r="V24" i="28" s="1"/>
  <c r="R22" i="28"/>
  <c r="W22" i="28" s="1"/>
  <c r="Q22" i="28"/>
  <c r="V22" i="28" s="1"/>
  <c r="R21" i="28"/>
  <c r="W21" i="28" s="1"/>
  <c r="X21" i="28" s="1"/>
  <c r="Q21" i="28"/>
  <c r="V21" i="28" s="1"/>
  <c r="R20" i="28"/>
  <c r="W20" i="28" s="1"/>
  <c r="Q20" i="28"/>
  <c r="V20" i="28" s="1"/>
  <c r="R19" i="28"/>
  <c r="W19" i="28" s="1"/>
  <c r="X19" i="28" s="1"/>
  <c r="Q19" i="28"/>
  <c r="V19" i="28" s="1"/>
  <c r="R18" i="28"/>
  <c r="W18" i="28" s="1"/>
  <c r="Q18" i="28"/>
  <c r="V18" i="28" s="1"/>
  <c r="R17" i="28"/>
  <c r="W17" i="28" s="1"/>
  <c r="X17" i="28" s="1"/>
  <c r="Q17" i="28"/>
  <c r="V17" i="28" s="1"/>
  <c r="R16" i="28"/>
  <c r="W16" i="28" s="1"/>
  <c r="Q16" i="28"/>
  <c r="V16" i="28" s="1"/>
  <c r="R15" i="28"/>
  <c r="W15" i="28" s="1"/>
  <c r="X15" i="28" s="1"/>
  <c r="Q15" i="28"/>
  <c r="V15" i="28" s="1"/>
  <c r="R14" i="28"/>
  <c r="W14" i="28" s="1"/>
  <c r="Q14" i="28"/>
  <c r="V14" i="28" s="1"/>
  <c r="R13" i="28"/>
  <c r="W13" i="28" s="1"/>
  <c r="X13" i="28" s="1"/>
  <c r="Q13" i="28"/>
  <c r="V13" i="28" s="1"/>
  <c r="L93" i="28"/>
  <c r="K93" i="28"/>
  <c r="L82" i="28"/>
  <c r="K82" i="28"/>
  <c r="L71" i="28"/>
  <c r="K71" i="28"/>
  <c r="L60" i="28"/>
  <c r="L59" i="28" s="1"/>
  <c r="K60" i="28"/>
  <c r="K59" i="28" s="1"/>
  <c r="L46" i="28"/>
  <c r="K46" i="28"/>
  <c r="L34" i="28"/>
  <c r="K34" i="28"/>
  <c r="L23" i="28"/>
  <c r="K23" i="28"/>
  <c r="X42" i="28" l="1"/>
  <c r="X44" i="28"/>
  <c r="X114" i="28"/>
  <c r="X81" i="28"/>
  <c r="X92" i="28"/>
  <c r="R23" i="28"/>
  <c r="W24" i="28"/>
  <c r="X24" i="28" s="1"/>
  <c r="Y24" i="28" s="1"/>
  <c r="Q45" i="28"/>
  <c r="R46" i="28"/>
  <c r="W47" i="28"/>
  <c r="X47" i="28" s="1"/>
  <c r="Q82" i="28"/>
  <c r="V88" i="28"/>
  <c r="X88" i="28" s="1"/>
  <c r="Y15" i="28"/>
  <c r="Y17" i="28"/>
  <c r="Y19" i="28"/>
  <c r="Y21" i="28"/>
  <c r="Q12" i="28"/>
  <c r="Y26" i="28"/>
  <c r="Y28" i="28"/>
  <c r="Y30" i="28"/>
  <c r="Y32" i="28"/>
  <c r="Q34" i="28"/>
  <c r="Y48" i="28"/>
  <c r="Y50" i="28"/>
  <c r="Y52" i="28"/>
  <c r="Y54" i="28"/>
  <c r="Y56" i="28"/>
  <c r="Q71" i="28"/>
  <c r="X14" i="28"/>
  <c r="Y14" i="28" s="1"/>
  <c r="X16" i="28"/>
  <c r="Y16" i="28" s="1"/>
  <c r="X18" i="28"/>
  <c r="X20" i="28"/>
  <c r="X22" i="28"/>
  <c r="Y22" i="28" s="1"/>
  <c r="Q23" i="28"/>
  <c r="X25" i="28"/>
  <c r="Y25" i="28" s="1"/>
  <c r="X27" i="28"/>
  <c r="X29" i="28"/>
  <c r="Y29" i="28" s="1"/>
  <c r="X31" i="28"/>
  <c r="Y31" i="28" s="1"/>
  <c r="X33" i="28"/>
  <c r="Y33" i="28" s="1"/>
  <c r="Y36" i="28"/>
  <c r="Y38" i="28"/>
  <c r="Y40" i="28"/>
  <c r="Y42" i="28"/>
  <c r="Y44" i="28"/>
  <c r="X49" i="28"/>
  <c r="Y49" i="28" s="1"/>
  <c r="X51" i="28"/>
  <c r="Y51" i="28" s="1"/>
  <c r="X53" i="28"/>
  <c r="Y53" i="28" s="1"/>
  <c r="X55" i="28"/>
  <c r="R60" i="28"/>
  <c r="Y73" i="28"/>
  <c r="Y75" i="28"/>
  <c r="Y77" i="28"/>
  <c r="Y79" i="28"/>
  <c r="Y81" i="28"/>
  <c r="Y84" i="28"/>
  <c r="Y86" i="28"/>
  <c r="Y90" i="28"/>
  <c r="Y92" i="28"/>
  <c r="Y94" i="28"/>
  <c r="Y96" i="28"/>
  <c r="Y98" i="28"/>
  <c r="Y100" i="28"/>
  <c r="Y102" i="28"/>
  <c r="Y114" i="28"/>
  <c r="R34" i="28"/>
  <c r="W35" i="28"/>
  <c r="X35" i="28" s="1"/>
  <c r="Y35" i="28" s="1"/>
  <c r="R71" i="28"/>
  <c r="W72" i="28"/>
  <c r="X72" i="28" s="1"/>
  <c r="Y72" i="28" s="1"/>
  <c r="R82" i="28"/>
  <c r="W83" i="28"/>
  <c r="X83" i="28" s="1"/>
  <c r="R12" i="28"/>
  <c r="Y43" i="28"/>
  <c r="Y83" i="28"/>
  <c r="Y13" i="28"/>
  <c r="Y18" i="28"/>
  <c r="Y20" i="28"/>
  <c r="Y27" i="28"/>
  <c r="X37" i="28"/>
  <c r="Y37" i="28" s="1"/>
  <c r="X39" i="28"/>
  <c r="Y39" i="28" s="1"/>
  <c r="X41" i="28"/>
  <c r="Y41" i="28" s="1"/>
  <c r="X43" i="28"/>
  <c r="Y47" i="28"/>
  <c r="Y55" i="28"/>
  <c r="Q60" i="28"/>
  <c r="X74" i="28"/>
  <c r="Y74" i="28" s="1"/>
  <c r="X76" i="28"/>
  <c r="Y76" i="28" s="1"/>
  <c r="X78" i="28"/>
  <c r="Y78" i="28" s="1"/>
  <c r="X80" i="28"/>
  <c r="Y80" i="28" s="1"/>
  <c r="X85" i="28"/>
  <c r="Y85" i="28" s="1"/>
  <c r="X87" i="28"/>
  <c r="Y87" i="28" s="1"/>
  <c r="X89" i="28"/>
  <c r="Y89" i="28" s="1"/>
  <c r="X91" i="28"/>
  <c r="Y91" i="28" s="1"/>
  <c r="R93" i="28"/>
  <c r="X95" i="28"/>
  <c r="Y95" i="28" s="1"/>
  <c r="X97" i="28"/>
  <c r="Y97" i="28" s="1"/>
  <c r="X99" i="28"/>
  <c r="Y99" i="28" s="1"/>
  <c r="X101" i="28"/>
  <c r="Y101" i="28" s="1"/>
  <c r="X103" i="28"/>
  <c r="Y103" i="28" s="1"/>
  <c r="X107" i="28"/>
  <c r="X109" i="28"/>
  <c r="X111" i="28"/>
  <c r="X113" i="28"/>
  <c r="Y107" i="28"/>
  <c r="Y113" i="28"/>
  <c r="X106" i="28"/>
  <c r="Y106" i="28" s="1"/>
  <c r="X108" i="28"/>
  <c r="X110" i="28"/>
  <c r="Y110" i="28" s="1"/>
  <c r="X112" i="28"/>
  <c r="Y112" i="28" s="1"/>
  <c r="Q105" i="28"/>
  <c r="V115" i="28"/>
  <c r="X115" i="28" s="1"/>
  <c r="Y109" i="28"/>
  <c r="Y111" i="28"/>
  <c r="Y108" i="28"/>
  <c r="X69" i="28"/>
  <c r="Y69" i="28" s="1"/>
  <c r="X61" i="28"/>
  <c r="Y61" i="28" s="1"/>
  <c r="X63" i="28"/>
  <c r="Y63" i="28" s="1"/>
  <c r="X65" i="28"/>
  <c r="Y65" i="28" s="1"/>
  <c r="X67" i="28"/>
  <c r="Y67" i="28" s="1"/>
  <c r="Q59" i="28"/>
  <c r="X62" i="28"/>
  <c r="Y62" i="28" s="1"/>
  <c r="X64" i="28"/>
  <c r="Y64" i="28" s="1"/>
  <c r="X66" i="28"/>
  <c r="Y66" i="28" s="1"/>
  <c r="X68" i="28"/>
  <c r="Y68" i="28" s="1"/>
  <c r="X70" i="28"/>
  <c r="Y70" i="28" s="1"/>
  <c r="R105" i="28"/>
  <c r="R11" i="28"/>
  <c r="M115" i="28"/>
  <c r="N115" i="28" s="1"/>
  <c r="G115" i="28"/>
  <c r="H115" i="28" s="1"/>
  <c r="M114" i="28"/>
  <c r="N114" i="28" s="1"/>
  <c r="G114" i="28"/>
  <c r="H114" i="28" s="1"/>
  <c r="M113" i="28"/>
  <c r="N113" i="28" s="1"/>
  <c r="G113" i="28"/>
  <c r="H113" i="28" s="1"/>
  <c r="M112" i="28"/>
  <c r="N112" i="28" s="1"/>
  <c r="G112" i="28"/>
  <c r="H112" i="28" s="1"/>
  <c r="M111" i="28"/>
  <c r="N111" i="28" s="1"/>
  <c r="G111" i="28"/>
  <c r="H111" i="28" s="1"/>
  <c r="M110" i="28"/>
  <c r="N110" i="28" s="1"/>
  <c r="G110" i="28"/>
  <c r="H110" i="28" s="1"/>
  <c r="M109" i="28"/>
  <c r="N109" i="28" s="1"/>
  <c r="G109" i="28"/>
  <c r="H109" i="28" s="1"/>
  <c r="M108" i="28"/>
  <c r="N108" i="28" s="1"/>
  <c r="G108" i="28"/>
  <c r="H108" i="28" s="1"/>
  <c r="M107" i="28"/>
  <c r="N107" i="28" s="1"/>
  <c r="G107" i="28"/>
  <c r="H107" i="28" s="1"/>
  <c r="M106" i="28"/>
  <c r="G106" i="28"/>
  <c r="F105" i="28"/>
  <c r="F104" i="28" s="1"/>
  <c r="E104" i="28"/>
  <c r="M103" i="28"/>
  <c r="N103" i="28" s="1"/>
  <c r="G103" i="28"/>
  <c r="H103" i="28" s="1"/>
  <c r="M102" i="28"/>
  <c r="N102" i="28" s="1"/>
  <c r="G102" i="28"/>
  <c r="H102" i="28" s="1"/>
  <c r="M101" i="28"/>
  <c r="N101" i="28" s="1"/>
  <c r="G101" i="28"/>
  <c r="H101" i="28" s="1"/>
  <c r="N100" i="28"/>
  <c r="M100" i="28"/>
  <c r="G100" i="28"/>
  <c r="H100" i="28" s="1"/>
  <c r="M99" i="28"/>
  <c r="N99" i="28" s="1"/>
  <c r="G99" i="28"/>
  <c r="H99" i="28" s="1"/>
  <c r="M98" i="28"/>
  <c r="N98" i="28" s="1"/>
  <c r="G98" i="28"/>
  <c r="H98" i="28" s="1"/>
  <c r="M97" i="28"/>
  <c r="N97" i="28" s="1"/>
  <c r="G97" i="28"/>
  <c r="H97" i="28" s="1"/>
  <c r="M96" i="28"/>
  <c r="N96" i="28" s="1"/>
  <c r="G96" i="28"/>
  <c r="H96" i="28" s="1"/>
  <c r="M95" i="28"/>
  <c r="N95" i="28" s="1"/>
  <c r="G95" i="28"/>
  <c r="H95" i="28" s="1"/>
  <c r="M94" i="28"/>
  <c r="N94" i="28" s="1"/>
  <c r="G94" i="28"/>
  <c r="F93" i="28"/>
  <c r="E93" i="28"/>
  <c r="V93" i="28" s="1"/>
  <c r="M92" i="28"/>
  <c r="N92" i="28" s="1"/>
  <c r="G92" i="28"/>
  <c r="H92" i="28" s="1"/>
  <c r="M91" i="28"/>
  <c r="N91" i="28" s="1"/>
  <c r="G91" i="28"/>
  <c r="H91" i="28" s="1"/>
  <c r="M90" i="28"/>
  <c r="N90" i="28" s="1"/>
  <c r="G90" i="28"/>
  <c r="H90" i="28" s="1"/>
  <c r="M89" i="28"/>
  <c r="N89" i="28" s="1"/>
  <c r="G89" i="28"/>
  <c r="H89" i="28" s="1"/>
  <c r="M88" i="28"/>
  <c r="N88" i="28" s="1"/>
  <c r="G88" i="28"/>
  <c r="H88" i="28" s="1"/>
  <c r="M87" i="28"/>
  <c r="N87" i="28" s="1"/>
  <c r="G87" i="28"/>
  <c r="H87" i="28" s="1"/>
  <c r="M86" i="28"/>
  <c r="N86" i="28" s="1"/>
  <c r="G86" i="28"/>
  <c r="H86" i="28" s="1"/>
  <c r="M85" i="28"/>
  <c r="N85" i="28" s="1"/>
  <c r="G85" i="28"/>
  <c r="H85" i="28" s="1"/>
  <c r="M84" i="28"/>
  <c r="N84" i="28" s="1"/>
  <c r="G84" i="28"/>
  <c r="H84" i="28" s="1"/>
  <c r="M83" i="28"/>
  <c r="G83" i="28"/>
  <c r="F82" i="28"/>
  <c r="E82" i="28"/>
  <c r="M81" i="28"/>
  <c r="N81" i="28" s="1"/>
  <c r="G81" i="28"/>
  <c r="H81" i="28" s="1"/>
  <c r="M80" i="28"/>
  <c r="N80" i="28" s="1"/>
  <c r="G80" i="28"/>
  <c r="H80" i="28" s="1"/>
  <c r="M79" i="28"/>
  <c r="N79" i="28" s="1"/>
  <c r="G79" i="28"/>
  <c r="H79" i="28" s="1"/>
  <c r="M78" i="28"/>
  <c r="N78" i="28" s="1"/>
  <c r="G78" i="28"/>
  <c r="H78" i="28" s="1"/>
  <c r="M77" i="28"/>
  <c r="N77" i="28" s="1"/>
  <c r="G77" i="28"/>
  <c r="H77" i="28" s="1"/>
  <c r="M76" i="28"/>
  <c r="N76" i="28" s="1"/>
  <c r="G76" i="28"/>
  <c r="H76" i="28" s="1"/>
  <c r="M75" i="28"/>
  <c r="N75" i="28" s="1"/>
  <c r="G75" i="28"/>
  <c r="H75" i="28" s="1"/>
  <c r="M74" i="28"/>
  <c r="N74" i="28" s="1"/>
  <c r="G74" i="28"/>
  <c r="H74" i="28" s="1"/>
  <c r="M73" i="28"/>
  <c r="N73" i="28" s="1"/>
  <c r="G73" i="28"/>
  <c r="H73" i="28" s="1"/>
  <c r="M72" i="28"/>
  <c r="G72" i="28"/>
  <c r="F71" i="28"/>
  <c r="E71" i="28"/>
  <c r="M70" i="28"/>
  <c r="N70" i="28" s="1"/>
  <c r="G70" i="28"/>
  <c r="H70" i="28" s="1"/>
  <c r="M69" i="28"/>
  <c r="N69" i="28" s="1"/>
  <c r="G69" i="28"/>
  <c r="H69" i="28" s="1"/>
  <c r="M68" i="28"/>
  <c r="N68" i="28" s="1"/>
  <c r="G68" i="28"/>
  <c r="H68" i="28" s="1"/>
  <c r="M67" i="28"/>
  <c r="N67" i="28" s="1"/>
  <c r="G67" i="28"/>
  <c r="H67" i="28" s="1"/>
  <c r="M66" i="28"/>
  <c r="N66" i="28" s="1"/>
  <c r="G66" i="28"/>
  <c r="H66" i="28" s="1"/>
  <c r="M65" i="28"/>
  <c r="N65" i="28" s="1"/>
  <c r="G65" i="28"/>
  <c r="H65" i="28" s="1"/>
  <c r="M64" i="28"/>
  <c r="N64" i="28" s="1"/>
  <c r="G64" i="28"/>
  <c r="H64" i="28" s="1"/>
  <c r="M63" i="28"/>
  <c r="N63" i="28" s="1"/>
  <c r="G63" i="28"/>
  <c r="H63" i="28" s="1"/>
  <c r="M62" i="28"/>
  <c r="G62" i="28"/>
  <c r="H62" i="28" s="1"/>
  <c r="M61" i="28"/>
  <c r="N61" i="28" s="1"/>
  <c r="G61" i="28"/>
  <c r="H61" i="28" s="1"/>
  <c r="F60" i="28"/>
  <c r="E60" i="28"/>
  <c r="E59" i="28" s="1"/>
  <c r="S56" i="28"/>
  <c r="T56" i="28" s="1"/>
  <c r="M56" i="28"/>
  <c r="N56" i="28" s="1"/>
  <c r="G56" i="28"/>
  <c r="H56" i="28" s="1"/>
  <c r="S55" i="28"/>
  <c r="T55" i="28" s="1"/>
  <c r="M55" i="28"/>
  <c r="N55" i="28" s="1"/>
  <c r="G55" i="28"/>
  <c r="H55" i="28" s="1"/>
  <c r="S54" i="28"/>
  <c r="T54" i="28" s="1"/>
  <c r="M54" i="28"/>
  <c r="N54" i="28" s="1"/>
  <c r="G54" i="28"/>
  <c r="H54" i="28" s="1"/>
  <c r="M53" i="28"/>
  <c r="N53" i="28" s="1"/>
  <c r="G53" i="28"/>
  <c r="H53" i="28" s="1"/>
  <c r="S52" i="28"/>
  <c r="T52" i="28" s="1"/>
  <c r="M52" i="28"/>
  <c r="N52" i="28" s="1"/>
  <c r="G52" i="28"/>
  <c r="H52" i="28" s="1"/>
  <c r="M51" i="28"/>
  <c r="N51" i="28" s="1"/>
  <c r="G51" i="28"/>
  <c r="H51" i="28" s="1"/>
  <c r="S50" i="28"/>
  <c r="T50" i="28" s="1"/>
  <c r="M50" i="28"/>
  <c r="N50" i="28" s="1"/>
  <c r="G50" i="28"/>
  <c r="H50" i="28" s="1"/>
  <c r="M49" i="28"/>
  <c r="N49" i="28" s="1"/>
  <c r="G49" i="28"/>
  <c r="H49" i="28" s="1"/>
  <c r="S48" i="28"/>
  <c r="T48" i="28" s="1"/>
  <c r="M48" i="28"/>
  <c r="N48" i="28" s="1"/>
  <c r="G48" i="28"/>
  <c r="H48" i="28" s="1"/>
  <c r="S47" i="28"/>
  <c r="T47" i="28" s="1"/>
  <c r="M47" i="28"/>
  <c r="N47" i="28" s="1"/>
  <c r="G47" i="28"/>
  <c r="H47" i="28" s="1"/>
  <c r="L45" i="28"/>
  <c r="F46" i="28"/>
  <c r="F45" i="28" s="1"/>
  <c r="E46" i="28"/>
  <c r="E45" i="28" s="1"/>
  <c r="K45" i="28"/>
  <c r="M44" i="28"/>
  <c r="N44" i="28" s="1"/>
  <c r="G44" i="28"/>
  <c r="H44" i="28" s="1"/>
  <c r="S43" i="28"/>
  <c r="T43" i="28" s="1"/>
  <c r="M43" i="28"/>
  <c r="N43" i="28" s="1"/>
  <c r="G43" i="28"/>
  <c r="H43" i="28" s="1"/>
  <c r="M42" i="28"/>
  <c r="N42" i="28" s="1"/>
  <c r="G42" i="28"/>
  <c r="H42" i="28" s="1"/>
  <c r="M41" i="28"/>
  <c r="N41" i="28" s="1"/>
  <c r="G41" i="28"/>
  <c r="H41" i="28" s="1"/>
  <c r="M40" i="28"/>
  <c r="N40" i="28" s="1"/>
  <c r="G40" i="28"/>
  <c r="H40" i="28" s="1"/>
  <c r="S39" i="28"/>
  <c r="M39" i="28"/>
  <c r="N39" i="28" s="1"/>
  <c r="G39" i="28"/>
  <c r="H39" i="28" s="1"/>
  <c r="M38" i="28"/>
  <c r="N38" i="28" s="1"/>
  <c r="G38" i="28"/>
  <c r="H38" i="28" s="1"/>
  <c r="S37" i="28"/>
  <c r="M37" i="28"/>
  <c r="N37" i="28" s="1"/>
  <c r="G37" i="28"/>
  <c r="H37" i="28" s="1"/>
  <c r="M36" i="28"/>
  <c r="N36" i="28" s="1"/>
  <c r="G36" i="28"/>
  <c r="H36" i="28" s="1"/>
  <c r="S35" i="28"/>
  <c r="M35" i="28"/>
  <c r="N35" i="28" s="1"/>
  <c r="G35" i="28"/>
  <c r="H35" i="28" s="1"/>
  <c r="F34" i="28"/>
  <c r="E34" i="28"/>
  <c r="M33" i="28"/>
  <c r="N33" i="28" s="1"/>
  <c r="G33" i="28"/>
  <c r="H33" i="28" s="1"/>
  <c r="S32" i="28"/>
  <c r="T32" i="28" s="1"/>
  <c r="M32" i="28"/>
  <c r="N32" i="28" s="1"/>
  <c r="G32" i="28"/>
  <c r="H32" i="28" s="1"/>
  <c r="S31" i="28"/>
  <c r="T31" i="28" s="1"/>
  <c r="M31" i="28"/>
  <c r="N31" i="28" s="1"/>
  <c r="G31" i="28"/>
  <c r="H31" i="28" s="1"/>
  <c r="S30" i="28"/>
  <c r="T30" i="28" s="1"/>
  <c r="M30" i="28"/>
  <c r="N30" i="28" s="1"/>
  <c r="G30" i="28"/>
  <c r="H30" i="28" s="1"/>
  <c r="M29" i="28"/>
  <c r="N29" i="28" s="1"/>
  <c r="G29" i="28"/>
  <c r="H29" i="28" s="1"/>
  <c r="S28" i="28"/>
  <c r="T28" i="28" s="1"/>
  <c r="M28" i="28"/>
  <c r="N28" i="28" s="1"/>
  <c r="H28" i="28"/>
  <c r="G28" i="28"/>
  <c r="S27" i="28"/>
  <c r="T27" i="28" s="1"/>
  <c r="M27" i="28"/>
  <c r="N27" i="28" s="1"/>
  <c r="H27" i="28"/>
  <c r="G27" i="28"/>
  <c r="S26" i="28"/>
  <c r="T26" i="28" s="1"/>
  <c r="M26" i="28"/>
  <c r="N26" i="28" s="1"/>
  <c r="G26" i="28"/>
  <c r="H26" i="28" s="1"/>
  <c r="M25" i="28"/>
  <c r="N25" i="28" s="1"/>
  <c r="G25" i="28"/>
  <c r="H25" i="28" s="1"/>
  <c r="S24" i="28"/>
  <c r="M24" i="28"/>
  <c r="N24" i="28" s="1"/>
  <c r="H24" i="28"/>
  <c r="G24" i="28"/>
  <c r="F23" i="28"/>
  <c r="E23" i="28"/>
  <c r="M22" i="28"/>
  <c r="N22" i="28" s="1"/>
  <c r="G22" i="28"/>
  <c r="H22" i="28" s="1"/>
  <c r="M21" i="28"/>
  <c r="N21" i="28" s="1"/>
  <c r="G21" i="28"/>
  <c r="H21" i="28" s="1"/>
  <c r="M20" i="28"/>
  <c r="N20" i="28" s="1"/>
  <c r="G20" i="28"/>
  <c r="H20" i="28" s="1"/>
  <c r="M19" i="28"/>
  <c r="N19" i="28" s="1"/>
  <c r="G19" i="28"/>
  <c r="H19" i="28" s="1"/>
  <c r="M18" i="28"/>
  <c r="N18" i="28" s="1"/>
  <c r="G18" i="28"/>
  <c r="H18" i="28" s="1"/>
  <c r="M17" i="28"/>
  <c r="N17" i="28" s="1"/>
  <c r="G17" i="28"/>
  <c r="H17" i="28" s="1"/>
  <c r="M16" i="28"/>
  <c r="N16" i="28" s="1"/>
  <c r="G16" i="28"/>
  <c r="H16" i="28" s="1"/>
  <c r="M15" i="28"/>
  <c r="N15" i="28" s="1"/>
  <c r="G15" i="28"/>
  <c r="H15" i="28" s="1"/>
  <c r="M14" i="28"/>
  <c r="N14" i="28" s="1"/>
  <c r="G14" i="28"/>
  <c r="H14" i="28" s="1"/>
  <c r="S13" i="28"/>
  <c r="M13" i="28"/>
  <c r="N13" i="28" s="1"/>
  <c r="G13" i="28"/>
  <c r="L12" i="28"/>
  <c r="L11" i="28" s="1"/>
  <c r="K12" i="28"/>
  <c r="K11" i="28" s="1"/>
  <c r="F12" i="28"/>
  <c r="F11" i="28" s="1"/>
  <c r="E12" i="28"/>
  <c r="B3" i="28"/>
  <c r="B2" i="28"/>
  <c r="K107" i="27"/>
  <c r="L107" i="27" s="1"/>
  <c r="J106" i="27"/>
  <c r="I106" i="27"/>
  <c r="K105" i="27"/>
  <c r="L105" i="27" s="1"/>
  <c r="K104" i="27"/>
  <c r="L104" i="27" s="1"/>
  <c r="K103" i="27"/>
  <c r="L103" i="27" s="1"/>
  <c r="K102" i="27"/>
  <c r="J101" i="27"/>
  <c r="J100" i="27" s="1"/>
  <c r="I101" i="27"/>
  <c r="K98" i="27"/>
  <c r="K97" i="27" s="1"/>
  <c r="J97" i="27"/>
  <c r="I97" i="27"/>
  <c r="K96" i="27"/>
  <c r="L96" i="27" s="1"/>
  <c r="K95" i="27"/>
  <c r="L95" i="27" s="1"/>
  <c r="K94" i="27"/>
  <c r="L94" i="27" s="1"/>
  <c r="K93" i="27"/>
  <c r="J92" i="27"/>
  <c r="I92" i="27"/>
  <c r="J91" i="27"/>
  <c r="K89" i="27"/>
  <c r="L89" i="27" s="1"/>
  <c r="K88" i="27"/>
  <c r="J88" i="27"/>
  <c r="I88" i="27"/>
  <c r="K87" i="27"/>
  <c r="L87" i="27" s="1"/>
  <c r="K86" i="27"/>
  <c r="L86" i="27" s="1"/>
  <c r="K85" i="27"/>
  <c r="K84" i="27"/>
  <c r="L84" i="27" s="1"/>
  <c r="J83" i="27"/>
  <c r="I83" i="27"/>
  <c r="I82" i="27" s="1"/>
  <c r="K80" i="27"/>
  <c r="J79" i="27"/>
  <c r="I79" i="27"/>
  <c r="K78" i="27"/>
  <c r="L78" i="27" s="1"/>
  <c r="K77" i="27"/>
  <c r="K76" i="27"/>
  <c r="L76" i="27" s="1"/>
  <c r="K75" i="27"/>
  <c r="J74" i="27"/>
  <c r="J73" i="27" s="1"/>
  <c r="I74" i="27"/>
  <c r="K71" i="27"/>
  <c r="L71" i="27" s="1"/>
  <c r="J70" i="27"/>
  <c r="I70" i="27"/>
  <c r="K69" i="27"/>
  <c r="L69" i="27" s="1"/>
  <c r="K68" i="27"/>
  <c r="L68" i="27" s="1"/>
  <c r="K67" i="27"/>
  <c r="K66" i="27"/>
  <c r="J65" i="27"/>
  <c r="I65" i="27"/>
  <c r="K62" i="27"/>
  <c r="J61" i="27"/>
  <c r="I61" i="27"/>
  <c r="K60" i="27"/>
  <c r="L60" i="27" s="1"/>
  <c r="K59" i="27"/>
  <c r="K58" i="27"/>
  <c r="L58" i="27" s="1"/>
  <c r="K57" i="27"/>
  <c r="J56" i="27"/>
  <c r="I56" i="27"/>
  <c r="J55" i="27"/>
  <c r="K53" i="27"/>
  <c r="L53" i="27" s="1"/>
  <c r="K52" i="27"/>
  <c r="J52" i="27"/>
  <c r="I52" i="27"/>
  <c r="K51" i="27"/>
  <c r="L51" i="27" s="1"/>
  <c r="K50" i="27"/>
  <c r="L50" i="27" s="1"/>
  <c r="K49" i="27"/>
  <c r="L49" i="27" s="1"/>
  <c r="K48" i="27"/>
  <c r="L48" i="27" s="1"/>
  <c r="J47" i="27"/>
  <c r="I47" i="27"/>
  <c r="I46" i="27" s="1"/>
  <c r="K44" i="27"/>
  <c r="K43" i="27" s="1"/>
  <c r="J43" i="27"/>
  <c r="I43" i="27"/>
  <c r="K42" i="27"/>
  <c r="L42" i="27" s="1"/>
  <c r="K41" i="27"/>
  <c r="L41" i="27" s="1"/>
  <c r="K40" i="27"/>
  <c r="L40" i="27" s="1"/>
  <c r="K39" i="27"/>
  <c r="L39" i="27" s="1"/>
  <c r="J38" i="27"/>
  <c r="J37" i="27" s="1"/>
  <c r="I38" i="27"/>
  <c r="O107" i="27"/>
  <c r="T107" i="27" s="1"/>
  <c r="N107" i="27"/>
  <c r="S107" i="27" s="1"/>
  <c r="N106" i="27"/>
  <c r="O105" i="27"/>
  <c r="T105" i="27" s="1"/>
  <c r="N105" i="27"/>
  <c r="S105" i="27" s="1"/>
  <c r="O104" i="27"/>
  <c r="T104" i="27" s="1"/>
  <c r="N104" i="27"/>
  <c r="S104" i="27" s="1"/>
  <c r="O103" i="27"/>
  <c r="T103" i="27" s="1"/>
  <c r="N103" i="27"/>
  <c r="S103" i="27" s="1"/>
  <c r="O102" i="27"/>
  <c r="N102" i="27"/>
  <c r="O98" i="27"/>
  <c r="O97" i="27" s="1"/>
  <c r="N98" i="27"/>
  <c r="S98" i="27" s="1"/>
  <c r="N97" i="27"/>
  <c r="O96" i="27"/>
  <c r="T96" i="27" s="1"/>
  <c r="N96" i="27"/>
  <c r="S96" i="27" s="1"/>
  <c r="O95" i="27"/>
  <c r="T95" i="27" s="1"/>
  <c r="N95" i="27"/>
  <c r="S95" i="27" s="1"/>
  <c r="O94" i="27"/>
  <c r="T94" i="27" s="1"/>
  <c r="N94" i="27"/>
  <c r="S94" i="27" s="1"/>
  <c r="O93" i="27"/>
  <c r="N93" i="27"/>
  <c r="O89" i="27"/>
  <c r="T89" i="27" s="1"/>
  <c r="N89" i="27"/>
  <c r="S89" i="27" s="1"/>
  <c r="N88" i="27"/>
  <c r="O87" i="27"/>
  <c r="T87" i="27" s="1"/>
  <c r="N87" i="27"/>
  <c r="S87" i="27" s="1"/>
  <c r="O86" i="27"/>
  <c r="T86" i="27" s="1"/>
  <c r="N86" i="27"/>
  <c r="O85" i="27"/>
  <c r="T85" i="27" s="1"/>
  <c r="U85" i="27" s="1"/>
  <c r="N85" i="27"/>
  <c r="S85" i="27" s="1"/>
  <c r="O84" i="27"/>
  <c r="T84" i="27" s="1"/>
  <c r="N84" i="27"/>
  <c r="S84" i="27" s="1"/>
  <c r="O83" i="27"/>
  <c r="O80" i="27"/>
  <c r="N80" i="27"/>
  <c r="S80" i="27" s="1"/>
  <c r="O78" i="27"/>
  <c r="T78" i="27" s="1"/>
  <c r="N78" i="27"/>
  <c r="S78" i="27" s="1"/>
  <c r="O77" i="27"/>
  <c r="T77" i="27" s="1"/>
  <c r="N77" i="27"/>
  <c r="S77" i="27" s="1"/>
  <c r="O76" i="27"/>
  <c r="T76" i="27" s="1"/>
  <c r="N76" i="27"/>
  <c r="S76" i="27" s="1"/>
  <c r="O75" i="27"/>
  <c r="O74" i="27" s="1"/>
  <c r="N75" i="27"/>
  <c r="S75" i="27" s="1"/>
  <c r="O71" i="27"/>
  <c r="O70" i="27" s="1"/>
  <c r="N71" i="27"/>
  <c r="S71" i="27" s="1"/>
  <c r="O69" i="27"/>
  <c r="T69" i="27" s="1"/>
  <c r="U69" i="27" s="1"/>
  <c r="N69" i="27"/>
  <c r="S69" i="27" s="1"/>
  <c r="O68" i="27"/>
  <c r="T68" i="27" s="1"/>
  <c r="N68" i="27"/>
  <c r="S68" i="27" s="1"/>
  <c r="O67" i="27"/>
  <c r="T67" i="27" s="1"/>
  <c r="N67" i="27"/>
  <c r="S67" i="27" s="1"/>
  <c r="O66" i="27"/>
  <c r="T66" i="27" s="1"/>
  <c r="N66" i="27"/>
  <c r="S66" i="27" s="1"/>
  <c r="O62" i="27"/>
  <c r="O61" i="27" s="1"/>
  <c r="N62" i="27"/>
  <c r="S62" i="27" s="1"/>
  <c r="O60" i="27"/>
  <c r="T60" i="27" s="1"/>
  <c r="U60" i="27" s="1"/>
  <c r="N60" i="27"/>
  <c r="S60" i="27" s="1"/>
  <c r="O59" i="27"/>
  <c r="T59" i="27" s="1"/>
  <c r="N59" i="27"/>
  <c r="S59" i="27" s="1"/>
  <c r="O58" i="27"/>
  <c r="T58" i="27" s="1"/>
  <c r="U58" i="27" s="1"/>
  <c r="N58" i="27"/>
  <c r="S58" i="27" s="1"/>
  <c r="O57" i="27"/>
  <c r="T57" i="27" s="1"/>
  <c r="N57" i="27"/>
  <c r="S57" i="27" s="1"/>
  <c r="O56" i="27"/>
  <c r="O53" i="27"/>
  <c r="O52" i="27" s="1"/>
  <c r="N53" i="27"/>
  <c r="S53" i="27" s="1"/>
  <c r="O51" i="27"/>
  <c r="T51" i="27" s="1"/>
  <c r="N51" i="27"/>
  <c r="S51" i="27" s="1"/>
  <c r="O50" i="27"/>
  <c r="T50" i="27" s="1"/>
  <c r="N50" i="27"/>
  <c r="S50" i="27" s="1"/>
  <c r="O49" i="27"/>
  <c r="T49" i="27" s="1"/>
  <c r="N49" i="27"/>
  <c r="S49" i="27" s="1"/>
  <c r="O48" i="27"/>
  <c r="T48" i="27" s="1"/>
  <c r="N48" i="27"/>
  <c r="S48" i="27" s="1"/>
  <c r="O44" i="27"/>
  <c r="N44" i="27"/>
  <c r="N43" i="27" s="1"/>
  <c r="O42" i="27"/>
  <c r="T42" i="27" s="1"/>
  <c r="N42" i="27"/>
  <c r="S42" i="27" s="1"/>
  <c r="O41" i="27"/>
  <c r="T41" i="27" s="1"/>
  <c r="N41" i="27"/>
  <c r="S41" i="27" s="1"/>
  <c r="O40" i="27"/>
  <c r="T40" i="27" s="1"/>
  <c r="N40" i="27"/>
  <c r="S40" i="27" s="1"/>
  <c r="O39" i="27"/>
  <c r="T39" i="27" s="1"/>
  <c r="N39" i="27"/>
  <c r="O35" i="27"/>
  <c r="N35" i="27"/>
  <c r="S35" i="27" s="1"/>
  <c r="O33" i="27"/>
  <c r="T33" i="27" s="1"/>
  <c r="N33" i="27"/>
  <c r="S33" i="27" s="1"/>
  <c r="O32" i="27"/>
  <c r="T32" i="27" s="1"/>
  <c r="N32" i="27"/>
  <c r="S32" i="27" s="1"/>
  <c r="O31" i="27"/>
  <c r="T31" i="27" s="1"/>
  <c r="N31" i="27"/>
  <c r="S31" i="27" s="1"/>
  <c r="O30" i="27"/>
  <c r="T30" i="27" s="1"/>
  <c r="N30" i="27"/>
  <c r="S30" i="27" s="1"/>
  <c r="O26" i="27"/>
  <c r="T26" i="27" s="1"/>
  <c r="N26" i="27"/>
  <c r="S26" i="27" s="1"/>
  <c r="O24" i="27"/>
  <c r="T24" i="27" s="1"/>
  <c r="N24" i="27"/>
  <c r="S24" i="27" s="1"/>
  <c r="O23" i="27"/>
  <c r="T23" i="27" s="1"/>
  <c r="N23" i="27"/>
  <c r="S23" i="27" s="1"/>
  <c r="O22" i="27"/>
  <c r="T22" i="27" s="1"/>
  <c r="N22" i="27"/>
  <c r="S22" i="27" s="1"/>
  <c r="O21" i="27"/>
  <c r="T21" i="27" s="1"/>
  <c r="N21" i="27"/>
  <c r="S21" i="27" s="1"/>
  <c r="N52" i="27"/>
  <c r="N34" i="27"/>
  <c r="F107" i="27"/>
  <c r="G107" i="27" s="1"/>
  <c r="E106" i="27"/>
  <c r="D106" i="27"/>
  <c r="F105" i="27"/>
  <c r="G105" i="27" s="1"/>
  <c r="F104" i="27"/>
  <c r="G104" i="27" s="1"/>
  <c r="F103" i="27"/>
  <c r="G103" i="27" s="1"/>
  <c r="F102" i="27"/>
  <c r="G102" i="27" s="1"/>
  <c r="E101" i="27"/>
  <c r="D101" i="27"/>
  <c r="F98" i="27"/>
  <c r="G98" i="27" s="1"/>
  <c r="E97" i="27"/>
  <c r="D97" i="27"/>
  <c r="F96" i="27"/>
  <c r="G96" i="27" s="1"/>
  <c r="F95" i="27"/>
  <c r="G95" i="27" s="1"/>
  <c r="F94" i="27"/>
  <c r="G94" i="27" s="1"/>
  <c r="F93" i="27"/>
  <c r="G93" i="27" s="1"/>
  <c r="E92" i="27"/>
  <c r="D92" i="27"/>
  <c r="F89" i="27"/>
  <c r="F88" i="27" s="1"/>
  <c r="E88" i="27"/>
  <c r="D88" i="27"/>
  <c r="F87" i="27"/>
  <c r="G87" i="27" s="1"/>
  <c r="F86" i="27"/>
  <c r="G86" i="27" s="1"/>
  <c r="F85" i="27"/>
  <c r="G85" i="27" s="1"/>
  <c r="F84" i="27"/>
  <c r="G84" i="27" s="1"/>
  <c r="E83" i="27"/>
  <c r="D83" i="27"/>
  <c r="F80" i="27"/>
  <c r="F79" i="27" s="1"/>
  <c r="E79" i="27"/>
  <c r="D79" i="27"/>
  <c r="F78" i="27"/>
  <c r="G78" i="27" s="1"/>
  <c r="F77" i="27"/>
  <c r="G77" i="27" s="1"/>
  <c r="F76" i="27"/>
  <c r="G76" i="27" s="1"/>
  <c r="F75" i="27"/>
  <c r="G75" i="27" s="1"/>
  <c r="E74" i="27"/>
  <c r="D74" i="27"/>
  <c r="F71" i="27"/>
  <c r="F70" i="27" s="1"/>
  <c r="E70" i="27"/>
  <c r="D70" i="27"/>
  <c r="F69" i="27"/>
  <c r="G69" i="27" s="1"/>
  <c r="F68" i="27"/>
  <c r="G68" i="27" s="1"/>
  <c r="F67" i="27"/>
  <c r="G67" i="27" s="1"/>
  <c r="F66" i="27"/>
  <c r="G66" i="27" s="1"/>
  <c r="E65" i="27"/>
  <c r="D65" i="27"/>
  <c r="F62" i="27"/>
  <c r="G62" i="27" s="1"/>
  <c r="E61" i="27"/>
  <c r="D61" i="27"/>
  <c r="F60" i="27"/>
  <c r="G60" i="27" s="1"/>
  <c r="F59" i="27"/>
  <c r="G59" i="27" s="1"/>
  <c r="F58" i="27"/>
  <c r="G58" i="27" s="1"/>
  <c r="F57" i="27"/>
  <c r="P57" i="27" s="1"/>
  <c r="E56" i="27"/>
  <c r="D56" i="27"/>
  <c r="F53" i="27"/>
  <c r="P53" i="27" s="1"/>
  <c r="P52" i="27" s="1"/>
  <c r="E52" i="27"/>
  <c r="T52" i="27" s="1"/>
  <c r="D52" i="27"/>
  <c r="F51" i="27"/>
  <c r="G51" i="27" s="1"/>
  <c r="F50" i="27"/>
  <c r="F49" i="27"/>
  <c r="F48" i="27"/>
  <c r="G48" i="27" s="1"/>
  <c r="E47" i="27"/>
  <c r="D47" i="27"/>
  <c r="F44" i="27"/>
  <c r="G44" i="27" s="1"/>
  <c r="E43" i="27"/>
  <c r="D43" i="27"/>
  <c r="F42" i="27"/>
  <c r="F41" i="27"/>
  <c r="G41" i="27" s="1"/>
  <c r="F40" i="27"/>
  <c r="G40" i="27" s="1"/>
  <c r="F39" i="27"/>
  <c r="G39" i="27" s="1"/>
  <c r="E38" i="27"/>
  <c r="D38" i="27"/>
  <c r="K35" i="27"/>
  <c r="K34" i="27" s="1"/>
  <c r="F35" i="27"/>
  <c r="G35" i="27" s="1"/>
  <c r="J34" i="27"/>
  <c r="I34" i="27"/>
  <c r="E34" i="27"/>
  <c r="D34" i="27"/>
  <c r="K33" i="27"/>
  <c r="L33" i="27" s="1"/>
  <c r="F33" i="27"/>
  <c r="K32" i="27"/>
  <c r="L32" i="27" s="1"/>
  <c r="F32" i="27"/>
  <c r="G32" i="27" s="1"/>
  <c r="K31" i="27"/>
  <c r="L31" i="27" s="1"/>
  <c r="F31" i="27"/>
  <c r="K30" i="27"/>
  <c r="F30" i="27"/>
  <c r="G30" i="27" s="1"/>
  <c r="J29" i="27"/>
  <c r="I29" i="27"/>
  <c r="I28" i="27" s="1"/>
  <c r="E29" i="27"/>
  <c r="E28" i="27" s="1"/>
  <c r="D29" i="27"/>
  <c r="D28" i="27" s="1"/>
  <c r="K26" i="27"/>
  <c r="K25" i="27" s="1"/>
  <c r="F26" i="27"/>
  <c r="F25" i="27" s="1"/>
  <c r="J25" i="27"/>
  <c r="I25" i="27"/>
  <c r="E25" i="27"/>
  <c r="O25" i="27" s="1"/>
  <c r="T25" i="27" s="1"/>
  <c r="D25" i="27"/>
  <c r="G25" i="27" s="1"/>
  <c r="K24" i="27"/>
  <c r="L24" i="27" s="1"/>
  <c r="F24" i="27"/>
  <c r="G24" i="27" s="1"/>
  <c r="K23" i="27"/>
  <c r="L23" i="27" s="1"/>
  <c r="F23" i="27"/>
  <c r="G23" i="27" s="1"/>
  <c r="K22" i="27"/>
  <c r="L22" i="27" s="1"/>
  <c r="F22" i="27"/>
  <c r="G22" i="27" s="1"/>
  <c r="K21" i="27"/>
  <c r="L21" i="27" s="1"/>
  <c r="F21" i="27"/>
  <c r="G21" i="27" s="1"/>
  <c r="J20" i="27"/>
  <c r="I20" i="27"/>
  <c r="I19" i="27" s="1"/>
  <c r="E20" i="27"/>
  <c r="D20" i="27"/>
  <c r="D19" i="27" s="1"/>
  <c r="B3" i="27"/>
  <c r="B2" i="27"/>
  <c r="AY115" i="25"/>
  <c r="AX115" i="25"/>
  <c r="AW115" i="25"/>
  <c r="AV115" i="25"/>
  <c r="AU115" i="25"/>
  <c r="AT115" i="25"/>
  <c r="AS115" i="25"/>
  <c r="AR115" i="25"/>
  <c r="AQ115" i="25"/>
  <c r="AP115" i="25"/>
  <c r="AO115" i="25"/>
  <c r="AN115" i="25"/>
  <c r="AY114" i="25"/>
  <c r="AX114" i="25"/>
  <c r="AW114" i="25"/>
  <c r="AV114" i="25"/>
  <c r="AU114" i="25"/>
  <c r="AT114" i="25"/>
  <c r="AS114" i="25"/>
  <c r="AR114" i="25"/>
  <c r="AQ114" i="25"/>
  <c r="AP114" i="25"/>
  <c r="AO114" i="25"/>
  <c r="AN114" i="25"/>
  <c r="AY113" i="25"/>
  <c r="AX113" i="25"/>
  <c r="AW113" i="25"/>
  <c r="AV113" i="25"/>
  <c r="AU113" i="25"/>
  <c r="AT113" i="25"/>
  <c r="AS113" i="25"/>
  <c r="AR113" i="25"/>
  <c r="AQ113" i="25"/>
  <c r="AP113" i="25"/>
  <c r="AO113" i="25"/>
  <c r="AN113" i="25"/>
  <c r="AY112" i="25"/>
  <c r="AX112" i="25"/>
  <c r="AW112" i="25"/>
  <c r="AV112" i="25"/>
  <c r="AU112" i="25"/>
  <c r="AT112" i="25"/>
  <c r="AS112" i="25"/>
  <c r="AR112" i="25"/>
  <c r="AQ112" i="25"/>
  <c r="AP112" i="25"/>
  <c r="AO112" i="25"/>
  <c r="AN112" i="25"/>
  <c r="AY111" i="25"/>
  <c r="AX111" i="25"/>
  <c r="AW111" i="25"/>
  <c r="AV111" i="25"/>
  <c r="AU111" i="25"/>
  <c r="AT111" i="25"/>
  <c r="AS111" i="25"/>
  <c r="AR111" i="25"/>
  <c r="AQ111" i="25"/>
  <c r="AP111" i="25"/>
  <c r="AO111" i="25"/>
  <c r="AN111" i="25"/>
  <c r="AY110" i="25"/>
  <c r="AX110" i="25"/>
  <c r="AW110" i="25"/>
  <c r="AV110" i="25"/>
  <c r="AU110" i="25"/>
  <c r="AT110" i="25"/>
  <c r="AS110" i="25"/>
  <c r="AR110" i="25"/>
  <c r="AQ110" i="25"/>
  <c r="AP110" i="25"/>
  <c r="AO110" i="25"/>
  <c r="AN110" i="25"/>
  <c r="AY109" i="25"/>
  <c r="AX109" i="25"/>
  <c r="AW109" i="25"/>
  <c r="AV109" i="25"/>
  <c r="AU109" i="25"/>
  <c r="AT109" i="25"/>
  <c r="AS109" i="25"/>
  <c r="AR109" i="25"/>
  <c r="AQ109" i="25"/>
  <c r="AP109" i="25"/>
  <c r="AO109" i="25"/>
  <c r="AN109" i="25"/>
  <c r="AY108" i="25"/>
  <c r="AX108" i="25"/>
  <c r="AW108" i="25"/>
  <c r="AV108" i="25"/>
  <c r="AU108" i="25"/>
  <c r="AT108" i="25"/>
  <c r="AS108" i="25"/>
  <c r="AR108" i="25"/>
  <c r="AQ108" i="25"/>
  <c r="AP108" i="25"/>
  <c r="AO108" i="25"/>
  <c r="AN108" i="25"/>
  <c r="AY107" i="25"/>
  <c r="AX107" i="25"/>
  <c r="AW107" i="25"/>
  <c r="AV107" i="25"/>
  <c r="AU107" i="25"/>
  <c r="AT107" i="25"/>
  <c r="AS107" i="25"/>
  <c r="AR107" i="25"/>
  <c r="AQ107" i="25"/>
  <c r="AP107" i="25"/>
  <c r="AO107" i="25"/>
  <c r="AN107" i="25"/>
  <c r="AY106" i="25"/>
  <c r="AX106" i="25"/>
  <c r="AW106" i="25"/>
  <c r="AV106" i="25"/>
  <c r="AU106" i="25"/>
  <c r="AT106" i="25"/>
  <c r="AS106" i="25"/>
  <c r="AR106" i="25"/>
  <c r="AQ106" i="25"/>
  <c r="AP106" i="25"/>
  <c r="AO106" i="25"/>
  <c r="AN106" i="25"/>
  <c r="AY103" i="25"/>
  <c r="AX103" i="25"/>
  <c r="AW103" i="25"/>
  <c r="AV103" i="25"/>
  <c r="AU103" i="25"/>
  <c r="AT103" i="25"/>
  <c r="AS103" i="25"/>
  <c r="AR103" i="25"/>
  <c r="AQ103" i="25"/>
  <c r="AP103" i="25"/>
  <c r="AO103" i="25"/>
  <c r="AN103" i="25"/>
  <c r="AY102" i="25"/>
  <c r="AX102" i="25"/>
  <c r="AW102" i="25"/>
  <c r="AV102" i="25"/>
  <c r="AU102" i="25"/>
  <c r="AT102" i="25"/>
  <c r="AS102" i="25"/>
  <c r="AR102" i="25"/>
  <c r="AQ102" i="25"/>
  <c r="AP102" i="25"/>
  <c r="AO102" i="25"/>
  <c r="AN102" i="25"/>
  <c r="AY101" i="25"/>
  <c r="AX101" i="25"/>
  <c r="AW101" i="25"/>
  <c r="AV101" i="25"/>
  <c r="AU101" i="25"/>
  <c r="AT101" i="25"/>
  <c r="AS101" i="25"/>
  <c r="AR101" i="25"/>
  <c r="AQ101" i="25"/>
  <c r="AP101" i="25"/>
  <c r="AO101" i="25"/>
  <c r="AN101" i="25"/>
  <c r="AY100" i="25"/>
  <c r="AX100" i="25"/>
  <c r="AW100" i="25"/>
  <c r="AV100" i="25"/>
  <c r="AU100" i="25"/>
  <c r="AT100" i="25"/>
  <c r="AS100" i="25"/>
  <c r="AR100" i="25"/>
  <c r="AQ100" i="25"/>
  <c r="AP100" i="25"/>
  <c r="AO100" i="25"/>
  <c r="AN100" i="25"/>
  <c r="AY99" i="25"/>
  <c r="AX99" i="25"/>
  <c r="AW99" i="25"/>
  <c r="AV99" i="25"/>
  <c r="AU99" i="25"/>
  <c r="AT99" i="25"/>
  <c r="AS99" i="25"/>
  <c r="AR99" i="25"/>
  <c r="AQ99" i="25"/>
  <c r="AP99" i="25"/>
  <c r="AO99" i="25"/>
  <c r="AN99" i="25"/>
  <c r="AY98" i="25"/>
  <c r="AX98" i="25"/>
  <c r="AW98" i="25"/>
  <c r="AV98" i="25"/>
  <c r="AU98" i="25"/>
  <c r="AT98" i="25"/>
  <c r="AS98" i="25"/>
  <c r="AR98" i="25"/>
  <c r="AQ98" i="25"/>
  <c r="AP98" i="25"/>
  <c r="AO98" i="25"/>
  <c r="AN98" i="25"/>
  <c r="AY97" i="25"/>
  <c r="AX97" i="25"/>
  <c r="AW97" i="25"/>
  <c r="AV97" i="25"/>
  <c r="AU97" i="25"/>
  <c r="AT97" i="25"/>
  <c r="AS97" i="25"/>
  <c r="AR97" i="25"/>
  <c r="AQ97" i="25"/>
  <c r="AP97" i="25"/>
  <c r="AO97" i="25"/>
  <c r="AN97" i="25"/>
  <c r="AY96" i="25"/>
  <c r="AX96" i="25"/>
  <c r="AW96" i="25"/>
  <c r="AV96" i="25"/>
  <c r="AU96" i="25"/>
  <c r="AT96" i="25"/>
  <c r="AS96" i="25"/>
  <c r="AR96" i="25"/>
  <c r="AQ96" i="25"/>
  <c r="AP96" i="25"/>
  <c r="AO96" i="25"/>
  <c r="AN96" i="25"/>
  <c r="AY95" i="25"/>
  <c r="AX95" i="25"/>
  <c r="AW95" i="25"/>
  <c r="AV95" i="25"/>
  <c r="AU95" i="25"/>
  <c r="AT95" i="25"/>
  <c r="AS95" i="25"/>
  <c r="AR95" i="25"/>
  <c r="AQ95" i="25"/>
  <c r="AP95" i="25"/>
  <c r="AO95" i="25"/>
  <c r="AN95" i="25"/>
  <c r="AY94" i="25"/>
  <c r="AX94" i="25"/>
  <c r="AW94" i="25"/>
  <c r="AV94" i="25"/>
  <c r="AU94" i="25"/>
  <c r="AT94" i="25"/>
  <c r="AS94" i="25"/>
  <c r="AR94" i="25"/>
  <c r="AQ94" i="25"/>
  <c r="AP94" i="25"/>
  <c r="AO94" i="25"/>
  <c r="AN94" i="25"/>
  <c r="AY92" i="25"/>
  <c r="AX92" i="25"/>
  <c r="AW92" i="25"/>
  <c r="AV92" i="25"/>
  <c r="AU92" i="25"/>
  <c r="AT92" i="25"/>
  <c r="AS92" i="25"/>
  <c r="AR92" i="25"/>
  <c r="AQ92" i="25"/>
  <c r="AP92" i="25"/>
  <c r="AO92" i="25"/>
  <c r="AN92" i="25"/>
  <c r="AY91" i="25"/>
  <c r="AX91" i="25"/>
  <c r="AW91" i="25"/>
  <c r="AV91" i="25"/>
  <c r="AU91" i="25"/>
  <c r="AT91" i="25"/>
  <c r="AS91" i="25"/>
  <c r="AR91" i="25"/>
  <c r="AQ91" i="25"/>
  <c r="AP91" i="25"/>
  <c r="AO91" i="25"/>
  <c r="AN91" i="25"/>
  <c r="AY90" i="25"/>
  <c r="AX90" i="25"/>
  <c r="AW90" i="25"/>
  <c r="AV90" i="25"/>
  <c r="AU90" i="25"/>
  <c r="AT90" i="25"/>
  <c r="AS90" i="25"/>
  <c r="AR90" i="25"/>
  <c r="AQ90" i="25"/>
  <c r="AP90" i="25"/>
  <c r="AO90" i="25"/>
  <c r="AN90" i="25"/>
  <c r="AY89" i="25"/>
  <c r="AX89" i="25"/>
  <c r="AW89" i="25"/>
  <c r="AV89" i="25"/>
  <c r="AU89" i="25"/>
  <c r="AT89" i="25"/>
  <c r="AS89" i="25"/>
  <c r="AR89" i="25"/>
  <c r="AQ89" i="25"/>
  <c r="AP89" i="25"/>
  <c r="AO89" i="25"/>
  <c r="AN89" i="25"/>
  <c r="AY88" i="25"/>
  <c r="AX88" i="25"/>
  <c r="AW88" i="25"/>
  <c r="AV88" i="25"/>
  <c r="AU88" i="25"/>
  <c r="AT88" i="25"/>
  <c r="AS88" i="25"/>
  <c r="AR88" i="25"/>
  <c r="AQ88" i="25"/>
  <c r="AP88" i="25"/>
  <c r="AO88" i="25"/>
  <c r="AN88" i="25"/>
  <c r="AY87" i="25"/>
  <c r="AX87" i="25"/>
  <c r="AW87" i="25"/>
  <c r="AV87" i="25"/>
  <c r="AU87" i="25"/>
  <c r="AT87" i="25"/>
  <c r="AS87" i="25"/>
  <c r="AR87" i="25"/>
  <c r="AQ87" i="25"/>
  <c r="AP87" i="25"/>
  <c r="AO87" i="25"/>
  <c r="AN87" i="25"/>
  <c r="AY86" i="25"/>
  <c r="AX86" i="25"/>
  <c r="AW86" i="25"/>
  <c r="AV86" i="25"/>
  <c r="AU86" i="25"/>
  <c r="AT86" i="25"/>
  <c r="AS86" i="25"/>
  <c r="AR86" i="25"/>
  <c r="AQ86" i="25"/>
  <c r="AP86" i="25"/>
  <c r="AO86" i="25"/>
  <c r="AN86" i="25"/>
  <c r="AY85" i="25"/>
  <c r="AX85" i="25"/>
  <c r="AW85" i="25"/>
  <c r="AV85" i="25"/>
  <c r="AU85" i="25"/>
  <c r="AT85" i="25"/>
  <c r="AS85" i="25"/>
  <c r="AR85" i="25"/>
  <c r="AQ85" i="25"/>
  <c r="AP85" i="25"/>
  <c r="AO85" i="25"/>
  <c r="AN85" i="25"/>
  <c r="AY84" i="25"/>
  <c r="AX84" i="25"/>
  <c r="AW84" i="25"/>
  <c r="AV84" i="25"/>
  <c r="AU84" i="25"/>
  <c r="AT84" i="25"/>
  <c r="AS84" i="25"/>
  <c r="AR84" i="25"/>
  <c r="AQ84" i="25"/>
  <c r="AP84" i="25"/>
  <c r="AO84" i="25"/>
  <c r="AN84" i="25"/>
  <c r="AY83" i="25"/>
  <c r="AX83" i="25"/>
  <c r="AW83" i="25"/>
  <c r="AV83" i="25"/>
  <c r="AU83" i="25"/>
  <c r="AT83" i="25"/>
  <c r="AS83" i="25"/>
  <c r="AR83" i="25"/>
  <c r="AQ83" i="25"/>
  <c r="AP83" i="25"/>
  <c r="AO83" i="25"/>
  <c r="AN83" i="25"/>
  <c r="AY81" i="25"/>
  <c r="AX81" i="25"/>
  <c r="AW81" i="25"/>
  <c r="AV81" i="25"/>
  <c r="AU81" i="25"/>
  <c r="AT81" i="25"/>
  <c r="AS81" i="25"/>
  <c r="AR81" i="25"/>
  <c r="AQ81" i="25"/>
  <c r="AP81" i="25"/>
  <c r="AO81" i="25"/>
  <c r="AN81" i="25"/>
  <c r="AY80" i="25"/>
  <c r="AX80" i="25"/>
  <c r="AW80" i="25"/>
  <c r="AV80" i="25"/>
  <c r="AU80" i="25"/>
  <c r="AT80" i="25"/>
  <c r="AS80" i="25"/>
  <c r="AR80" i="25"/>
  <c r="AQ80" i="25"/>
  <c r="AP80" i="25"/>
  <c r="AO80" i="25"/>
  <c r="AN80" i="25"/>
  <c r="AY79" i="25"/>
  <c r="AX79" i="25"/>
  <c r="AW79" i="25"/>
  <c r="AV79" i="25"/>
  <c r="AU79" i="25"/>
  <c r="AT79" i="25"/>
  <c r="AS79" i="25"/>
  <c r="AR79" i="25"/>
  <c r="AQ79" i="25"/>
  <c r="AP79" i="25"/>
  <c r="AO79" i="25"/>
  <c r="AN79" i="25"/>
  <c r="AY78" i="25"/>
  <c r="AX78" i="25"/>
  <c r="AW78" i="25"/>
  <c r="AV78" i="25"/>
  <c r="AU78" i="25"/>
  <c r="AT78" i="25"/>
  <c r="AS78" i="25"/>
  <c r="AR78" i="25"/>
  <c r="AQ78" i="25"/>
  <c r="AP78" i="25"/>
  <c r="AO78" i="25"/>
  <c r="AN78" i="25"/>
  <c r="AY77" i="25"/>
  <c r="AX77" i="25"/>
  <c r="AW77" i="25"/>
  <c r="AV77" i="25"/>
  <c r="AU77" i="25"/>
  <c r="AT77" i="25"/>
  <c r="AS77" i="25"/>
  <c r="AR77" i="25"/>
  <c r="AQ77" i="25"/>
  <c r="AP77" i="25"/>
  <c r="AO77" i="25"/>
  <c r="AN77" i="25"/>
  <c r="AY76" i="25"/>
  <c r="AX76" i="25"/>
  <c r="AW76" i="25"/>
  <c r="AV76" i="25"/>
  <c r="AU76" i="25"/>
  <c r="AT76" i="25"/>
  <c r="AS76" i="25"/>
  <c r="AR76" i="25"/>
  <c r="AQ76" i="25"/>
  <c r="AP76" i="25"/>
  <c r="AO76" i="25"/>
  <c r="AN76" i="25"/>
  <c r="AY75" i="25"/>
  <c r="AX75" i="25"/>
  <c r="AW75" i="25"/>
  <c r="AV75" i="25"/>
  <c r="AU75" i="25"/>
  <c r="AT75" i="25"/>
  <c r="AS75" i="25"/>
  <c r="AR75" i="25"/>
  <c r="AQ75" i="25"/>
  <c r="AP75" i="25"/>
  <c r="AO75" i="25"/>
  <c r="AN75" i="25"/>
  <c r="AY74" i="25"/>
  <c r="AX74" i="25"/>
  <c r="AW74" i="25"/>
  <c r="AV74" i="25"/>
  <c r="AU74" i="25"/>
  <c r="AT74" i="25"/>
  <c r="AS74" i="25"/>
  <c r="AR74" i="25"/>
  <c r="AQ74" i="25"/>
  <c r="AP74" i="25"/>
  <c r="AO74" i="25"/>
  <c r="AN74" i="25"/>
  <c r="AY73" i="25"/>
  <c r="AX73" i="25"/>
  <c r="AW73" i="25"/>
  <c r="AV73" i="25"/>
  <c r="AU73" i="25"/>
  <c r="AT73" i="25"/>
  <c r="AS73" i="25"/>
  <c r="AR73" i="25"/>
  <c r="AQ73" i="25"/>
  <c r="AP73" i="25"/>
  <c r="AO73" i="25"/>
  <c r="AN73" i="25"/>
  <c r="AY72" i="25"/>
  <c r="AX72" i="25"/>
  <c r="AW72" i="25"/>
  <c r="AV72" i="25"/>
  <c r="AU72" i="25"/>
  <c r="AT72" i="25"/>
  <c r="AS72" i="25"/>
  <c r="AR72" i="25"/>
  <c r="AQ72" i="25"/>
  <c r="AP72" i="25"/>
  <c r="AO72" i="25"/>
  <c r="AN72" i="25"/>
  <c r="AY70" i="25"/>
  <c r="AX70" i="25"/>
  <c r="AW70" i="25"/>
  <c r="AV70" i="25"/>
  <c r="AU70" i="25"/>
  <c r="AT70" i="25"/>
  <c r="AS70" i="25"/>
  <c r="AR70" i="25"/>
  <c r="AQ70" i="25"/>
  <c r="AP70" i="25"/>
  <c r="AO70" i="25"/>
  <c r="AN70" i="25"/>
  <c r="AY69" i="25"/>
  <c r="AX69" i="25"/>
  <c r="AW69" i="25"/>
  <c r="AV69" i="25"/>
  <c r="AU69" i="25"/>
  <c r="AT69" i="25"/>
  <c r="AS69" i="25"/>
  <c r="AR69" i="25"/>
  <c r="AQ69" i="25"/>
  <c r="AP69" i="25"/>
  <c r="AO69" i="25"/>
  <c r="AN69" i="25"/>
  <c r="AY68" i="25"/>
  <c r="AX68" i="25"/>
  <c r="AW68" i="25"/>
  <c r="AV68" i="25"/>
  <c r="AU68" i="25"/>
  <c r="AT68" i="25"/>
  <c r="AS68" i="25"/>
  <c r="AR68" i="25"/>
  <c r="AQ68" i="25"/>
  <c r="AP68" i="25"/>
  <c r="AO68" i="25"/>
  <c r="AN68" i="25"/>
  <c r="AY67" i="25"/>
  <c r="AX67" i="25"/>
  <c r="AW67" i="25"/>
  <c r="AV67" i="25"/>
  <c r="AU67" i="25"/>
  <c r="AT67" i="25"/>
  <c r="AS67" i="25"/>
  <c r="AR67" i="25"/>
  <c r="AQ67" i="25"/>
  <c r="AP67" i="25"/>
  <c r="AO67" i="25"/>
  <c r="AN67" i="25"/>
  <c r="AY66" i="25"/>
  <c r="AX66" i="25"/>
  <c r="AW66" i="25"/>
  <c r="AV66" i="25"/>
  <c r="AU66" i="25"/>
  <c r="AT66" i="25"/>
  <c r="AS66" i="25"/>
  <c r="AR66" i="25"/>
  <c r="AQ66" i="25"/>
  <c r="AP66" i="25"/>
  <c r="AO66" i="25"/>
  <c r="AN66" i="25"/>
  <c r="AY65" i="25"/>
  <c r="AX65" i="25"/>
  <c r="AW65" i="25"/>
  <c r="AV65" i="25"/>
  <c r="AU65" i="25"/>
  <c r="AT65" i="25"/>
  <c r="AS65" i="25"/>
  <c r="AR65" i="25"/>
  <c r="AQ65" i="25"/>
  <c r="AP65" i="25"/>
  <c r="AO65" i="25"/>
  <c r="AN65" i="25"/>
  <c r="AY64" i="25"/>
  <c r="AX64" i="25"/>
  <c r="AW64" i="25"/>
  <c r="AV64" i="25"/>
  <c r="AU64" i="25"/>
  <c r="AT64" i="25"/>
  <c r="AS64" i="25"/>
  <c r="AR64" i="25"/>
  <c r="AQ64" i="25"/>
  <c r="AP64" i="25"/>
  <c r="AO64" i="25"/>
  <c r="AN64" i="25"/>
  <c r="AY63" i="25"/>
  <c r="AX63" i="25"/>
  <c r="AW63" i="25"/>
  <c r="AV63" i="25"/>
  <c r="AU63" i="25"/>
  <c r="AT63" i="25"/>
  <c r="AS63" i="25"/>
  <c r="AR63" i="25"/>
  <c r="AQ63" i="25"/>
  <c r="AP63" i="25"/>
  <c r="AO63" i="25"/>
  <c r="AN63" i="25"/>
  <c r="AY62" i="25"/>
  <c r="AX62" i="25"/>
  <c r="AW62" i="25"/>
  <c r="AV62" i="25"/>
  <c r="AU62" i="25"/>
  <c r="AT62" i="25"/>
  <c r="AS62" i="25"/>
  <c r="AR62" i="25"/>
  <c r="AQ62" i="25"/>
  <c r="AP62" i="25"/>
  <c r="AO62" i="25"/>
  <c r="AN62" i="25"/>
  <c r="AY61" i="25"/>
  <c r="AX61" i="25"/>
  <c r="AW61" i="25"/>
  <c r="AV61" i="25"/>
  <c r="AU61" i="25"/>
  <c r="AT61" i="25"/>
  <c r="AS61" i="25"/>
  <c r="AR61" i="25"/>
  <c r="AQ61" i="25"/>
  <c r="AP61" i="25"/>
  <c r="AO61" i="25"/>
  <c r="AN61" i="25"/>
  <c r="AY56" i="25"/>
  <c r="AX56" i="25"/>
  <c r="AW56" i="25"/>
  <c r="AV56" i="25"/>
  <c r="AU56" i="25"/>
  <c r="AT56" i="25"/>
  <c r="AS56" i="25"/>
  <c r="AR56" i="25"/>
  <c r="AQ56" i="25"/>
  <c r="AP56" i="25"/>
  <c r="AO56" i="25"/>
  <c r="AN56" i="25"/>
  <c r="AY55" i="25"/>
  <c r="AX55" i="25"/>
  <c r="AW55" i="25"/>
  <c r="AV55" i="25"/>
  <c r="AU55" i="25"/>
  <c r="AT55" i="25"/>
  <c r="AS55" i="25"/>
  <c r="AR55" i="25"/>
  <c r="AQ55" i="25"/>
  <c r="AP55" i="25"/>
  <c r="AO55" i="25"/>
  <c r="AN55" i="25"/>
  <c r="AY54" i="25"/>
  <c r="AX54" i="25"/>
  <c r="AW54" i="25"/>
  <c r="AV54" i="25"/>
  <c r="AU54" i="25"/>
  <c r="AT54" i="25"/>
  <c r="AS54" i="25"/>
  <c r="AR54" i="25"/>
  <c r="AQ54" i="25"/>
  <c r="AP54" i="25"/>
  <c r="AO54" i="25"/>
  <c r="AN54" i="25"/>
  <c r="AY53" i="25"/>
  <c r="AX53" i="25"/>
  <c r="AW53" i="25"/>
  <c r="AV53" i="25"/>
  <c r="AU53" i="25"/>
  <c r="AT53" i="25"/>
  <c r="AS53" i="25"/>
  <c r="AR53" i="25"/>
  <c r="AQ53" i="25"/>
  <c r="AP53" i="25"/>
  <c r="AO53" i="25"/>
  <c r="AN53" i="25"/>
  <c r="AY52" i="25"/>
  <c r="AX52" i="25"/>
  <c r="AW52" i="25"/>
  <c r="AV52" i="25"/>
  <c r="AU52" i="25"/>
  <c r="AT52" i="25"/>
  <c r="AS52" i="25"/>
  <c r="AR52" i="25"/>
  <c r="AQ52" i="25"/>
  <c r="AP52" i="25"/>
  <c r="AO52" i="25"/>
  <c r="AN52" i="25"/>
  <c r="AY51" i="25"/>
  <c r="AX51" i="25"/>
  <c r="AW51" i="25"/>
  <c r="AV51" i="25"/>
  <c r="AU51" i="25"/>
  <c r="AT51" i="25"/>
  <c r="AS51" i="25"/>
  <c r="AR51" i="25"/>
  <c r="AQ51" i="25"/>
  <c r="AP51" i="25"/>
  <c r="AO51" i="25"/>
  <c r="AN51" i="25"/>
  <c r="AY50" i="25"/>
  <c r="AX50" i="25"/>
  <c r="AW50" i="25"/>
  <c r="AV50" i="25"/>
  <c r="AU50" i="25"/>
  <c r="AT50" i="25"/>
  <c r="AS50" i="25"/>
  <c r="AR50" i="25"/>
  <c r="AQ50" i="25"/>
  <c r="AP50" i="25"/>
  <c r="AO50" i="25"/>
  <c r="AN50" i="25"/>
  <c r="AY49" i="25"/>
  <c r="AX49" i="25"/>
  <c r="AW49" i="25"/>
  <c r="AV49" i="25"/>
  <c r="AU49" i="25"/>
  <c r="AT49" i="25"/>
  <c r="AS49" i="25"/>
  <c r="AR49" i="25"/>
  <c r="AQ49" i="25"/>
  <c r="AP49" i="25"/>
  <c r="AO49" i="25"/>
  <c r="AN49" i="25"/>
  <c r="AY48" i="25"/>
  <c r="AX48" i="25"/>
  <c r="AW48" i="25"/>
  <c r="AV48" i="25"/>
  <c r="AU48" i="25"/>
  <c r="AT48" i="25"/>
  <c r="AS48" i="25"/>
  <c r="AR48" i="25"/>
  <c r="AQ48" i="25"/>
  <c r="AP48" i="25"/>
  <c r="AO48" i="25"/>
  <c r="AN48" i="25"/>
  <c r="AY47" i="25"/>
  <c r="AX47" i="25"/>
  <c r="AW47" i="25"/>
  <c r="AV47" i="25"/>
  <c r="AU47" i="25"/>
  <c r="AT47" i="25"/>
  <c r="AS47" i="25"/>
  <c r="AR47" i="25"/>
  <c r="AQ47" i="25"/>
  <c r="AP47" i="25"/>
  <c r="AO47" i="25"/>
  <c r="AN47" i="25"/>
  <c r="AY44" i="25"/>
  <c r="AX44" i="25"/>
  <c r="AW44" i="25"/>
  <c r="AV44" i="25"/>
  <c r="AU44" i="25"/>
  <c r="AT44" i="25"/>
  <c r="AS44" i="25"/>
  <c r="AR44" i="25"/>
  <c r="AQ44" i="25"/>
  <c r="AP44" i="25"/>
  <c r="AO44" i="25"/>
  <c r="AN44" i="25"/>
  <c r="AY43" i="25"/>
  <c r="AX43" i="25"/>
  <c r="AW43" i="25"/>
  <c r="AV43" i="25"/>
  <c r="AU43" i="25"/>
  <c r="AT43" i="25"/>
  <c r="AS43" i="25"/>
  <c r="AR43" i="25"/>
  <c r="AQ43" i="25"/>
  <c r="AP43" i="25"/>
  <c r="AO43" i="25"/>
  <c r="AN43" i="25"/>
  <c r="AY42" i="25"/>
  <c r="AX42" i="25"/>
  <c r="AW42" i="25"/>
  <c r="AV42" i="25"/>
  <c r="AU42" i="25"/>
  <c r="AT42" i="25"/>
  <c r="AS42" i="25"/>
  <c r="AR42" i="25"/>
  <c r="AQ42" i="25"/>
  <c r="AP42" i="25"/>
  <c r="AO42" i="25"/>
  <c r="AN42" i="25"/>
  <c r="AY41" i="25"/>
  <c r="AX41" i="25"/>
  <c r="AW41" i="25"/>
  <c r="AV41" i="25"/>
  <c r="AU41" i="25"/>
  <c r="AT41" i="25"/>
  <c r="AS41" i="25"/>
  <c r="AR41" i="25"/>
  <c r="AQ41" i="25"/>
  <c r="AP41" i="25"/>
  <c r="AO41" i="25"/>
  <c r="AN41" i="25"/>
  <c r="AY40" i="25"/>
  <c r="AX40" i="25"/>
  <c r="AW40" i="25"/>
  <c r="AV40" i="25"/>
  <c r="AU40" i="25"/>
  <c r="AT40" i="25"/>
  <c r="AS40" i="25"/>
  <c r="AR40" i="25"/>
  <c r="AQ40" i="25"/>
  <c r="AP40" i="25"/>
  <c r="AO40" i="25"/>
  <c r="AN40" i="25"/>
  <c r="AY39" i="25"/>
  <c r="AX39" i="25"/>
  <c r="AW39" i="25"/>
  <c r="AV39" i="25"/>
  <c r="AU39" i="25"/>
  <c r="AT39" i="25"/>
  <c r="AS39" i="25"/>
  <c r="AR39" i="25"/>
  <c r="AQ39" i="25"/>
  <c r="AP39" i="25"/>
  <c r="AO39" i="25"/>
  <c r="AN39" i="25"/>
  <c r="AY38" i="25"/>
  <c r="AX38" i="25"/>
  <c r="AW38" i="25"/>
  <c r="AV38" i="25"/>
  <c r="AU38" i="25"/>
  <c r="AT38" i="25"/>
  <c r="AS38" i="25"/>
  <c r="AR38" i="25"/>
  <c r="AQ38" i="25"/>
  <c r="AP38" i="25"/>
  <c r="AO38" i="25"/>
  <c r="AN38" i="25"/>
  <c r="AY37" i="25"/>
  <c r="AX37" i="25"/>
  <c r="AW37" i="25"/>
  <c r="AV37" i="25"/>
  <c r="AU37" i="25"/>
  <c r="AT37" i="25"/>
  <c r="AS37" i="25"/>
  <c r="AR37" i="25"/>
  <c r="AQ37" i="25"/>
  <c r="AP37" i="25"/>
  <c r="AO37" i="25"/>
  <c r="AN37" i="25"/>
  <c r="AY36" i="25"/>
  <c r="AX36" i="25"/>
  <c r="AW36" i="25"/>
  <c r="AV36" i="25"/>
  <c r="AU36" i="25"/>
  <c r="AT36" i="25"/>
  <c r="AS36" i="25"/>
  <c r="AR36" i="25"/>
  <c r="AQ36" i="25"/>
  <c r="AP36" i="25"/>
  <c r="AO36" i="25"/>
  <c r="AN36" i="25"/>
  <c r="AY35" i="25"/>
  <c r="AX35" i="25"/>
  <c r="AW35" i="25"/>
  <c r="AV35" i="25"/>
  <c r="AU35" i="25"/>
  <c r="AT35" i="25"/>
  <c r="AS35" i="25"/>
  <c r="AR35" i="25"/>
  <c r="AQ35" i="25"/>
  <c r="AP35" i="25"/>
  <c r="AO35" i="25"/>
  <c r="AN35" i="25"/>
  <c r="AY33" i="25"/>
  <c r="AX33" i="25"/>
  <c r="AW33" i="25"/>
  <c r="AV33" i="25"/>
  <c r="AU33" i="25"/>
  <c r="AT33" i="25"/>
  <c r="AS33" i="25"/>
  <c r="AR33" i="25"/>
  <c r="AQ33" i="25"/>
  <c r="AP33" i="25"/>
  <c r="AO33" i="25"/>
  <c r="AN33" i="25"/>
  <c r="AY32" i="25"/>
  <c r="AX32" i="25"/>
  <c r="AW32" i="25"/>
  <c r="AV32" i="25"/>
  <c r="AU32" i="25"/>
  <c r="AT32" i="25"/>
  <c r="AS32" i="25"/>
  <c r="AR32" i="25"/>
  <c r="AQ32" i="25"/>
  <c r="AP32" i="25"/>
  <c r="AO32" i="25"/>
  <c r="AN32" i="25"/>
  <c r="AY31" i="25"/>
  <c r="AX31" i="25"/>
  <c r="AW31" i="25"/>
  <c r="AV31" i="25"/>
  <c r="AU31" i="25"/>
  <c r="AT31" i="25"/>
  <c r="AS31" i="25"/>
  <c r="AR31" i="25"/>
  <c r="AQ31" i="25"/>
  <c r="AP31" i="25"/>
  <c r="AO31" i="25"/>
  <c r="AN31" i="25"/>
  <c r="AY30" i="25"/>
  <c r="AX30" i="25"/>
  <c r="AW30" i="25"/>
  <c r="AV30" i="25"/>
  <c r="AU30" i="25"/>
  <c r="AT30" i="25"/>
  <c r="AS30" i="25"/>
  <c r="AR30" i="25"/>
  <c r="AQ30" i="25"/>
  <c r="AP30" i="25"/>
  <c r="AO30" i="25"/>
  <c r="AN30" i="25"/>
  <c r="AY29" i="25"/>
  <c r="AX29" i="25"/>
  <c r="AW29" i="25"/>
  <c r="AV29" i="25"/>
  <c r="AU29" i="25"/>
  <c r="AT29" i="25"/>
  <c r="AS29" i="25"/>
  <c r="AR29" i="25"/>
  <c r="AQ29" i="25"/>
  <c r="AP29" i="25"/>
  <c r="AO29" i="25"/>
  <c r="AN29" i="25"/>
  <c r="AY28" i="25"/>
  <c r="AX28" i="25"/>
  <c r="AW28" i="25"/>
  <c r="AV28" i="25"/>
  <c r="AU28" i="25"/>
  <c r="AT28" i="25"/>
  <c r="AS28" i="25"/>
  <c r="AR28" i="25"/>
  <c r="AQ28" i="25"/>
  <c r="AP28" i="25"/>
  <c r="AO28" i="25"/>
  <c r="AN28" i="25"/>
  <c r="AY27" i="25"/>
  <c r="AX27" i="25"/>
  <c r="AW27" i="25"/>
  <c r="AV27" i="25"/>
  <c r="AU27" i="25"/>
  <c r="AT27" i="25"/>
  <c r="AS27" i="25"/>
  <c r="AR27" i="25"/>
  <c r="AQ27" i="25"/>
  <c r="AP27" i="25"/>
  <c r="AO27" i="25"/>
  <c r="AN27" i="25"/>
  <c r="AY26" i="25"/>
  <c r="AX26" i="25"/>
  <c r="AW26" i="25"/>
  <c r="AV26" i="25"/>
  <c r="AU26" i="25"/>
  <c r="AT26" i="25"/>
  <c r="AS26" i="25"/>
  <c r="AR26" i="25"/>
  <c r="AQ26" i="25"/>
  <c r="AP26" i="25"/>
  <c r="AO26" i="25"/>
  <c r="AN26" i="25"/>
  <c r="AY25" i="25"/>
  <c r="AX25" i="25"/>
  <c r="AW25" i="25"/>
  <c r="AV25" i="25"/>
  <c r="AU25" i="25"/>
  <c r="AT25" i="25"/>
  <c r="AS25" i="25"/>
  <c r="AR25" i="25"/>
  <c r="AQ25" i="25"/>
  <c r="AP25" i="25"/>
  <c r="AO25" i="25"/>
  <c r="AN25" i="25"/>
  <c r="AY24" i="25"/>
  <c r="AX24" i="25"/>
  <c r="AW24" i="25"/>
  <c r="AV24" i="25"/>
  <c r="AU24" i="25"/>
  <c r="AT24" i="25"/>
  <c r="AS24" i="25"/>
  <c r="AR24" i="25"/>
  <c r="AQ24" i="25"/>
  <c r="AP24" i="25"/>
  <c r="AO24" i="25"/>
  <c r="AN24" i="25"/>
  <c r="AN13" i="25"/>
  <c r="AO13" i="25"/>
  <c r="AP13" i="25"/>
  <c r="AQ13" i="25"/>
  <c r="AR13" i="25"/>
  <c r="AS13" i="25"/>
  <c r="AT13" i="25"/>
  <c r="AU13" i="25"/>
  <c r="AV13" i="25"/>
  <c r="AW13" i="25"/>
  <c r="AX13" i="25"/>
  <c r="AY13" i="25"/>
  <c r="AN14" i="25"/>
  <c r="AO14" i="25"/>
  <c r="AP14" i="25"/>
  <c r="AQ14" i="25"/>
  <c r="AR14" i="25"/>
  <c r="AS14" i="25"/>
  <c r="AT14" i="25"/>
  <c r="AU14" i="25"/>
  <c r="AV14" i="25"/>
  <c r="AW14" i="25"/>
  <c r="AX14" i="25"/>
  <c r="AY14" i="25"/>
  <c r="AN15" i="25"/>
  <c r="AO15" i="25"/>
  <c r="AP15" i="25"/>
  <c r="AQ15" i="25"/>
  <c r="AR15" i="25"/>
  <c r="AS15" i="25"/>
  <c r="AT15" i="25"/>
  <c r="AU15" i="25"/>
  <c r="AV15" i="25"/>
  <c r="AW15" i="25"/>
  <c r="AX15" i="25"/>
  <c r="AY15" i="25"/>
  <c r="AN16" i="25"/>
  <c r="AO16" i="25"/>
  <c r="AP16" i="25"/>
  <c r="AQ16" i="25"/>
  <c r="AR16" i="25"/>
  <c r="AS16" i="25"/>
  <c r="AT16" i="25"/>
  <c r="AU16" i="25"/>
  <c r="AV16" i="25"/>
  <c r="AW16" i="25"/>
  <c r="AX16" i="25"/>
  <c r="AY16" i="25"/>
  <c r="AN17" i="25"/>
  <c r="AO17" i="25"/>
  <c r="AP17" i="25"/>
  <c r="AQ17" i="25"/>
  <c r="AR17" i="25"/>
  <c r="AS17" i="25"/>
  <c r="AT17" i="25"/>
  <c r="AU17" i="25"/>
  <c r="AV17" i="25"/>
  <c r="AW17" i="25"/>
  <c r="AX17" i="25"/>
  <c r="AY17" i="25"/>
  <c r="AN18" i="25"/>
  <c r="AO18" i="25"/>
  <c r="AP18" i="25"/>
  <c r="AQ18" i="25"/>
  <c r="AR18" i="25"/>
  <c r="AS18" i="25"/>
  <c r="AT18" i="25"/>
  <c r="AU18" i="25"/>
  <c r="AV18" i="25"/>
  <c r="AW18" i="25"/>
  <c r="AX18" i="25"/>
  <c r="AY18" i="25"/>
  <c r="AN19" i="25"/>
  <c r="AO19" i="25"/>
  <c r="AP19" i="25"/>
  <c r="AQ19" i="25"/>
  <c r="AR19" i="25"/>
  <c r="AS19" i="25"/>
  <c r="AT19" i="25"/>
  <c r="AU19" i="25"/>
  <c r="AV19" i="25"/>
  <c r="AW19" i="25"/>
  <c r="AX19" i="25"/>
  <c r="AY19" i="25"/>
  <c r="AN20" i="25"/>
  <c r="AO20" i="25"/>
  <c r="AP20" i="25"/>
  <c r="AQ20" i="25"/>
  <c r="AR20" i="25"/>
  <c r="AS20" i="25"/>
  <c r="AT20" i="25"/>
  <c r="AU20" i="25"/>
  <c r="AV20" i="25"/>
  <c r="AW20" i="25"/>
  <c r="AX20" i="25"/>
  <c r="AY20" i="25"/>
  <c r="AN21" i="25"/>
  <c r="AO21" i="25"/>
  <c r="AP21" i="25"/>
  <c r="AQ21" i="25"/>
  <c r="AR21" i="25"/>
  <c r="AS21" i="25"/>
  <c r="AT21" i="25"/>
  <c r="AU21" i="25"/>
  <c r="AV21" i="25"/>
  <c r="AW21" i="25"/>
  <c r="AX21" i="25"/>
  <c r="AY21" i="25"/>
  <c r="AN22" i="25"/>
  <c r="AO22" i="25"/>
  <c r="AP22" i="25"/>
  <c r="AQ22" i="25"/>
  <c r="AR22" i="25"/>
  <c r="AS22" i="25"/>
  <c r="AT22" i="25"/>
  <c r="AU22" i="25"/>
  <c r="AV22" i="25"/>
  <c r="AW22" i="25"/>
  <c r="AX22" i="25"/>
  <c r="AY22" i="25"/>
  <c r="AI115" i="25"/>
  <c r="AJ115" i="25" s="1"/>
  <c r="AK115" i="25" s="1"/>
  <c r="AL115" i="25" s="1"/>
  <c r="AI114" i="25"/>
  <c r="AJ114" i="25" s="1"/>
  <c r="AK114" i="25" s="1"/>
  <c r="AL114" i="25" s="1"/>
  <c r="AI113" i="25"/>
  <c r="AJ113" i="25" s="1"/>
  <c r="AK113" i="25" s="1"/>
  <c r="AL113" i="25" s="1"/>
  <c r="AI112" i="25"/>
  <c r="AJ112" i="25" s="1"/>
  <c r="AK112" i="25" s="1"/>
  <c r="AL112" i="25" s="1"/>
  <c r="AI111" i="25"/>
  <c r="AJ111" i="25" s="1"/>
  <c r="AK111" i="25" s="1"/>
  <c r="AL111" i="25" s="1"/>
  <c r="AI110" i="25"/>
  <c r="AJ110" i="25" s="1"/>
  <c r="AK110" i="25" s="1"/>
  <c r="AL110" i="25" s="1"/>
  <c r="AI109" i="25"/>
  <c r="AJ109" i="25" s="1"/>
  <c r="AK109" i="25" s="1"/>
  <c r="AL109" i="25" s="1"/>
  <c r="AI108" i="25"/>
  <c r="AJ108" i="25" s="1"/>
  <c r="AK108" i="25" s="1"/>
  <c r="AL108" i="25" s="1"/>
  <c r="AI107" i="25"/>
  <c r="AJ107" i="25" s="1"/>
  <c r="AK107" i="25" s="1"/>
  <c r="AL107" i="25" s="1"/>
  <c r="AI106" i="25"/>
  <c r="AJ106" i="25" s="1"/>
  <c r="AH105" i="25"/>
  <c r="AG105" i="25"/>
  <c r="AG104" i="25" s="1"/>
  <c r="AF105" i="25"/>
  <c r="AF104" i="25" s="1"/>
  <c r="AE105" i="25"/>
  <c r="AE104" i="25" s="1"/>
  <c r="AD105" i="25"/>
  <c r="AC105" i="25"/>
  <c r="AC104" i="25" s="1"/>
  <c r="AB105" i="25"/>
  <c r="AB104" i="25" s="1"/>
  <c r="AA105" i="25"/>
  <c r="Z105" i="25"/>
  <c r="Z104" i="25" s="1"/>
  <c r="Y105" i="25"/>
  <c r="Y104" i="25" s="1"/>
  <c r="X105" i="25"/>
  <c r="X104" i="25" s="1"/>
  <c r="W105" i="25"/>
  <c r="AH104" i="25"/>
  <c r="AI103" i="25"/>
  <c r="AJ103" i="25" s="1"/>
  <c r="AK103" i="25" s="1"/>
  <c r="AL103" i="25" s="1"/>
  <c r="AI102" i="25"/>
  <c r="AJ102" i="25" s="1"/>
  <c r="AK102" i="25" s="1"/>
  <c r="AL102" i="25" s="1"/>
  <c r="AI101" i="25"/>
  <c r="AI100" i="25"/>
  <c r="AJ100" i="25" s="1"/>
  <c r="AK100" i="25" s="1"/>
  <c r="AL100" i="25" s="1"/>
  <c r="AI99" i="25"/>
  <c r="AI98" i="25"/>
  <c r="AJ98" i="25" s="1"/>
  <c r="AK98" i="25" s="1"/>
  <c r="AL98" i="25" s="1"/>
  <c r="AI97" i="25"/>
  <c r="AI96" i="25"/>
  <c r="AJ96" i="25" s="1"/>
  <c r="AK96" i="25" s="1"/>
  <c r="AL96" i="25" s="1"/>
  <c r="AI95" i="25"/>
  <c r="AJ95" i="25" s="1"/>
  <c r="AK95" i="25" s="1"/>
  <c r="AL95" i="25" s="1"/>
  <c r="AI94" i="25"/>
  <c r="AJ94" i="25" s="1"/>
  <c r="AH93" i="25"/>
  <c r="AG93" i="25"/>
  <c r="AF93" i="25"/>
  <c r="AE93" i="25"/>
  <c r="AD93" i="25"/>
  <c r="AC93" i="25"/>
  <c r="AB93" i="25"/>
  <c r="AA93" i="25"/>
  <c r="Z93" i="25"/>
  <c r="Y93" i="25"/>
  <c r="X93" i="25"/>
  <c r="W93" i="25"/>
  <c r="AI92" i="25"/>
  <c r="AI91" i="25"/>
  <c r="AJ91" i="25" s="1"/>
  <c r="AK91" i="25" s="1"/>
  <c r="AL91" i="25" s="1"/>
  <c r="AI90" i="25"/>
  <c r="AJ90" i="25" s="1"/>
  <c r="AK90" i="25" s="1"/>
  <c r="AL90" i="25" s="1"/>
  <c r="AI89" i="25"/>
  <c r="AJ89" i="25" s="1"/>
  <c r="AK89" i="25" s="1"/>
  <c r="AL89" i="25" s="1"/>
  <c r="AI88" i="25"/>
  <c r="AI87" i="25"/>
  <c r="AJ87" i="25" s="1"/>
  <c r="AK87" i="25" s="1"/>
  <c r="AL87" i="25" s="1"/>
  <c r="AI86" i="25"/>
  <c r="AJ86" i="25" s="1"/>
  <c r="AK86" i="25" s="1"/>
  <c r="AL86" i="25" s="1"/>
  <c r="AI85" i="25"/>
  <c r="AJ85" i="25" s="1"/>
  <c r="AK85" i="25" s="1"/>
  <c r="AL85" i="25" s="1"/>
  <c r="AI84" i="25"/>
  <c r="AI83" i="25"/>
  <c r="AJ83" i="25" s="1"/>
  <c r="AH82" i="25"/>
  <c r="AG82" i="25"/>
  <c r="AF82" i="25"/>
  <c r="AE82" i="25"/>
  <c r="AD82" i="25"/>
  <c r="AC82" i="25"/>
  <c r="AT82" i="25" s="1"/>
  <c r="AB82" i="25"/>
  <c r="AA82" i="25"/>
  <c r="Z82" i="25"/>
  <c r="Y82" i="25"/>
  <c r="X82" i="25"/>
  <c r="W82" i="25"/>
  <c r="AI81" i="25"/>
  <c r="AJ81" i="25" s="1"/>
  <c r="AK81" i="25" s="1"/>
  <c r="AL81" i="25" s="1"/>
  <c r="AI80" i="25"/>
  <c r="AJ80" i="25" s="1"/>
  <c r="AK80" i="25" s="1"/>
  <c r="AL80" i="25" s="1"/>
  <c r="AI79" i="25"/>
  <c r="AI78" i="25"/>
  <c r="AJ78" i="25" s="1"/>
  <c r="AK78" i="25" s="1"/>
  <c r="AL78" i="25" s="1"/>
  <c r="AI77" i="25"/>
  <c r="AJ77" i="25" s="1"/>
  <c r="AK77" i="25" s="1"/>
  <c r="AL77" i="25" s="1"/>
  <c r="AI76" i="25"/>
  <c r="AJ76" i="25" s="1"/>
  <c r="AK76" i="25" s="1"/>
  <c r="AL76" i="25" s="1"/>
  <c r="AI75" i="25"/>
  <c r="AI74" i="25"/>
  <c r="AJ74" i="25" s="1"/>
  <c r="AK74" i="25" s="1"/>
  <c r="AL74" i="25" s="1"/>
  <c r="AI73" i="25"/>
  <c r="AJ73" i="25" s="1"/>
  <c r="AK73" i="25" s="1"/>
  <c r="AL73" i="25" s="1"/>
  <c r="AI72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AI70" i="25"/>
  <c r="AI69" i="25"/>
  <c r="AJ69" i="25" s="1"/>
  <c r="AK69" i="25" s="1"/>
  <c r="AL69" i="25" s="1"/>
  <c r="AI68" i="25"/>
  <c r="AI67" i="25"/>
  <c r="AJ67" i="25" s="1"/>
  <c r="AK67" i="25" s="1"/>
  <c r="AL67" i="25" s="1"/>
  <c r="AI66" i="25"/>
  <c r="AI65" i="25"/>
  <c r="AJ65" i="25" s="1"/>
  <c r="AK65" i="25" s="1"/>
  <c r="AL65" i="25" s="1"/>
  <c r="AI64" i="25"/>
  <c r="AJ64" i="25" s="1"/>
  <c r="AK64" i="25" s="1"/>
  <c r="AL64" i="25" s="1"/>
  <c r="AI63" i="25"/>
  <c r="AJ63" i="25" s="1"/>
  <c r="AK63" i="25" s="1"/>
  <c r="AL63" i="25" s="1"/>
  <c r="AI62" i="25"/>
  <c r="AI61" i="25"/>
  <c r="AJ61" i="25" s="1"/>
  <c r="AK61" i="25" s="1"/>
  <c r="AH60" i="25"/>
  <c r="AG60" i="25"/>
  <c r="AG59" i="25" s="1"/>
  <c r="AG58" i="25" s="1"/>
  <c r="AF60" i="25"/>
  <c r="AE60" i="25"/>
  <c r="AD60" i="25"/>
  <c r="AC60" i="25"/>
  <c r="AC59" i="25" s="1"/>
  <c r="AC58" i="25" s="1"/>
  <c r="AB60" i="25"/>
  <c r="AA60" i="25"/>
  <c r="AA59" i="25" s="1"/>
  <c r="Z60" i="25"/>
  <c r="Y60" i="25"/>
  <c r="Y59" i="25" s="1"/>
  <c r="Y58" i="25" s="1"/>
  <c r="X60" i="25"/>
  <c r="W60" i="25"/>
  <c r="AI56" i="25"/>
  <c r="AJ56" i="25" s="1"/>
  <c r="AK56" i="25" s="1"/>
  <c r="AL56" i="25" s="1"/>
  <c r="AI55" i="25"/>
  <c r="AI54" i="25"/>
  <c r="AJ54" i="25" s="1"/>
  <c r="AK54" i="25" s="1"/>
  <c r="AL54" i="25" s="1"/>
  <c r="AI53" i="25"/>
  <c r="AJ53" i="25" s="1"/>
  <c r="AK53" i="25" s="1"/>
  <c r="AL53" i="25" s="1"/>
  <c r="AI52" i="25"/>
  <c r="AJ52" i="25" s="1"/>
  <c r="AK52" i="25" s="1"/>
  <c r="AL52" i="25" s="1"/>
  <c r="AI51" i="25"/>
  <c r="AJ51" i="25" s="1"/>
  <c r="AK51" i="25" s="1"/>
  <c r="AL51" i="25" s="1"/>
  <c r="AI50" i="25"/>
  <c r="AJ50" i="25" s="1"/>
  <c r="AK50" i="25" s="1"/>
  <c r="AL50" i="25" s="1"/>
  <c r="AI49" i="25"/>
  <c r="AJ49" i="25" s="1"/>
  <c r="AK49" i="25" s="1"/>
  <c r="AL49" i="25" s="1"/>
  <c r="AI48" i="25"/>
  <c r="AJ48" i="25" s="1"/>
  <c r="AK48" i="25" s="1"/>
  <c r="AL48" i="25" s="1"/>
  <c r="AI47" i="25"/>
  <c r="AH46" i="25"/>
  <c r="AH45" i="25" s="1"/>
  <c r="AG46" i="25"/>
  <c r="AF46" i="25"/>
  <c r="AF45" i="25" s="1"/>
  <c r="AE46" i="25"/>
  <c r="AE45" i="25" s="1"/>
  <c r="AD46" i="25"/>
  <c r="AD45" i="25" s="1"/>
  <c r="AC46" i="25"/>
  <c r="AB46" i="25"/>
  <c r="AA46" i="25"/>
  <c r="AA45" i="25" s="1"/>
  <c r="Z46" i="25"/>
  <c r="Z45" i="25" s="1"/>
  <c r="Y46" i="25"/>
  <c r="X46" i="25"/>
  <c r="X45" i="25" s="1"/>
  <c r="W46" i="25"/>
  <c r="W45" i="25" s="1"/>
  <c r="AG45" i="25"/>
  <c r="AC45" i="25"/>
  <c r="AB45" i="25"/>
  <c r="Y45" i="25"/>
  <c r="AI44" i="25"/>
  <c r="AJ44" i="25" s="1"/>
  <c r="AK44" i="25" s="1"/>
  <c r="AL44" i="25" s="1"/>
  <c r="AI43" i="25"/>
  <c r="AJ43" i="25" s="1"/>
  <c r="AK43" i="25" s="1"/>
  <c r="AL43" i="25" s="1"/>
  <c r="AI42" i="25"/>
  <c r="AJ42" i="25" s="1"/>
  <c r="AK42" i="25" s="1"/>
  <c r="AL42" i="25" s="1"/>
  <c r="AI41" i="25"/>
  <c r="AJ41" i="25" s="1"/>
  <c r="AK41" i="25" s="1"/>
  <c r="AL41" i="25" s="1"/>
  <c r="AI40" i="25"/>
  <c r="AJ40" i="25" s="1"/>
  <c r="AK40" i="25" s="1"/>
  <c r="AL40" i="25" s="1"/>
  <c r="AI39" i="25"/>
  <c r="AJ39" i="25" s="1"/>
  <c r="AK39" i="25" s="1"/>
  <c r="AL39" i="25" s="1"/>
  <c r="AI38" i="25"/>
  <c r="AJ38" i="25" s="1"/>
  <c r="AK38" i="25" s="1"/>
  <c r="AL38" i="25" s="1"/>
  <c r="AI37" i="25"/>
  <c r="AJ37" i="25" s="1"/>
  <c r="AK37" i="25" s="1"/>
  <c r="AL37" i="25" s="1"/>
  <c r="AI36" i="25"/>
  <c r="AJ36" i="25" s="1"/>
  <c r="AK36" i="25" s="1"/>
  <c r="AL36" i="25" s="1"/>
  <c r="AI35" i="25"/>
  <c r="AJ35" i="25" s="1"/>
  <c r="AH34" i="25"/>
  <c r="AG34" i="25"/>
  <c r="AF34" i="25"/>
  <c r="AE34" i="25"/>
  <c r="AD34" i="25"/>
  <c r="AC34" i="25"/>
  <c r="AB34" i="25"/>
  <c r="AA34" i="25"/>
  <c r="Z34" i="25"/>
  <c r="Y34" i="25"/>
  <c r="X34" i="25"/>
  <c r="W34" i="25"/>
  <c r="AI33" i="25"/>
  <c r="AJ33" i="25" s="1"/>
  <c r="AK33" i="25" s="1"/>
  <c r="AL33" i="25" s="1"/>
  <c r="AI32" i="25"/>
  <c r="AJ32" i="25" s="1"/>
  <c r="AK32" i="25" s="1"/>
  <c r="AL32" i="25" s="1"/>
  <c r="AI31" i="25"/>
  <c r="AJ31" i="25" s="1"/>
  <c r="AK31" i="25" s="1"/>
  <c r="AL31" i="25" s="1"/>
  <c r="AI30" i="25"/>
  <c r="AJ30" i="25" s="1"/>
  <c r="AK30" i="25" s="1"/>
  <c r="AL30" i="25" s="1"/>
  <c r="AI29" i="25"/>
  <c r="AJ29" i="25" s="1"/>
  <c r="AK29" i="25" s="1"/>
  <c r="AL29" i="25" s="1"/>
  <c r="AI28" i="25"/>
  <c r="AI27" i="25"/>
  <c r="AJ27" i="25" s="1"/>
  <c r="AK27" i="25" s="1"/>
  <c r="AL27" i="25" s="1"/>
  <c r="AI26" i="25"/>
  <c r="AJ26" i="25" s="1"/>
  <c r="AK26" i="25" s="1"/>
  <c r="AL26" i="25" s="1"/>
  <c r="AI25" i="25"/>
  <c r="AJ25" i="25" s="1"/>
  <c r="AI24" i="25"/>
  <c r="AJ24" i="25" s="1"/>
  <c r="AK24" i="25" s="1"/>
  <c r="AH23" i="25"/>
  <c r="AG23" i="25"/>
  <c r="AF23" i="25"/>
  <c r="AE23" i="25"/>
  <c r="AD23" i="25"/>
  <c r="AC23" i="25"/>
  <c r="AB23" i="25"/>
  <c r="AA23" i="25"/>
  <c r="Z23" i="25"/>
  <c r="Y23" i="25"/>
  <c r="X23" i="25"/>
  <c r="W23" i="25"/>
  <c r="AI22" i="25"/>
  <c r="AJ22" i="25" s="1"/>
  <c r="AK22" i="25" s="1"/>
  <c r="AL22" i="25" s="1"/>
  <c r="AI21" i="25"/>
  <c r="AJ21" i="25" s="1"/>
  <c r="AK21" i="25" s="1"/>
  <c r="AL21" i="25" s="1"/>
  <c r="AI20" i="25"/>
  <c r="AJ20" i="25" s="1"/>
  <c r="AK20" i="25" s="1"/>
  <c r="AL20" i="25" s="1"/>
  <c r="AI19" i="25"/>
  <c r="AJ19" i="25" s="1"/>
  <c r="AK19" i="25" s="1"/>
  <c r="AL19" i="25" s="1"/>
  <c r="AI18" i="25"/>
  <c r="AJ18" i="25" s="1"/>
  <c r="AK18" i="25" s="1"/>
  <c r="AL18" i="25" s="1"/>
  <c r="AI17" i="25"/>
  <c r="AJ17" i="25" s="1"/>
  <c r="AK17" i="25" s="1"/>
  <c r="AL17" i="25" s="1"/>
  <c r="AI16" i="25"/>
  <c r="AJ16" i="25" s="1"/>
  <c r="AK16" i="25" s="1"/>
  <c r="AL16" i="25" s="1"/>
  <c r="AI15" i="25"/>
  <c r="AJ15" i="25" s="1"/>
  <c r="AK15" i="25" s="1"/>
  <c r="AL15" i="25" s="1"/>
  <c r="AI14" i="25"/>
  <c r="AJ14" i="25" s="1"/>
  <c r="AK14" i="25" s="1"/>
  <c r="AL14" i="25" s="1"/>
  <c r="AI13" i="25"/>
  <c r="AJ13" i="25" s="1"/>
  <c r="AH12" i="25"/>
  <c r="AG12" i="25"/>
  <c r="AF12" i="25"/>
  <c r="AE12" i="25"/>
  <c r="AD12" i="25"/>
  <c r="AC12" i="25"/>
  <c r="AB12" i="25"/>
  <c r="AA12" i="25"/>
  <c r="Z12" i="25"/>
  <c r="Y12" i="25"/>
  <c r="X12" i="25"/>
  <c r="W12" i="25"/>
  <c r="AH11" i="25"/>
  <c r="AF11" i="25"/>
  <c r="AE11" i="25"/>
  <c r="AD11" i="25"/>
  <c r="AC11" i="25"/>
  <c r="AB11" i="25"/>
  <c r="AA11" i="25"/>
  <c r="Z11" i="25"/>
  <c r="Y11" i="25"/>
  <c r="X11" i="25"/>
  <c r="W11" i="25"/>
  <c r="Q115" i="25"/>
  <c r="R115" i="25" s="1"/>
  <c r="S115" i="25" s="1"/>
  <c r="T115" i="25" s="1"/>
  <c r="Q114" i="25"/>
  <c r="R114" i="25" s="1"/>
  <c r="S114" i="25" s="1"/>
  <c r="T114" i="25" s="1"/>
  <c r="Q113" i="25"/>
  <c r="R113" i="25" s="1"/>
  <c r="S113" i="25" s="1"/>
  <c r="T113" i="25" s="1"/>
  <c r="Q112" i="25"/>
  <c r="R112" i="25" s="1"/>
  <c r="S112" i="25" s="1"/>
  <c r="T112" i="25" s="1"/>
  <c r="Q111" i="25"/>
  <c r="R111" i="25" s="1"/>
  <c r="S111" i="25" s="1"/>
  <c r="T111" i="25" s="1"/>
  <c r="Q110" i="25"/>
  <c r="R110" i="25" s="1"/>
  <c r="S110" i="25" s="1"/>
  <c r="T110" i="25" s="1"/>
  <c r="Q109" i="25"/>
  <c r="R109" i="25" s="1"/>
  <c r="S109" i="25" s="1"/>
  <c r="T109" i="25" s="1"/>
  <c r="Q108" i="25"/>
  <c r="R108" i="25" s="1"/>
  <c r="S108" i="25" s="1"/>
  <c r="T108" i="25" s="1"/>
  <c r="Q107" i="25"/>
  <c r="R107" i="25" s="1"/>
  <c r="S107" i="25" s="1"/>
  <c r="T107" i="25" s="1"/>
  <c r="Q106" i="25"/>
  <c r="R106" i="25" s="1"/>
  <c r="Q103" i="25"/>
  <c r="R103" i="25" s="1"/>
  <c r="S103" i="25" s="1"/>
  <c r="T103" i="25" s="1"/>
  <c r="Q102" i="25"/>
  <c r="R102" i="25" s="1"/>
  <c r="S102" i="25" s="1"/>
  <c r="T102" i="25" s="1"/>
  <c r="Q101" i="25"/>
  <c r="R101" i="25" s="1"/>
  <c r="S101" i="25" s="1"/>
  <c r="T101" i="25" s="1"/>
  <c r="Q100" i="25"/>
  <c r="R100" i="25" s="1"/>
  <c r="S100" i="25" s="1"/>
  <c r="T100" i="25" s="1"/>
  <c r="Q99" i="25"/>
  <c r="R99" i="25" s="1"/>
  <c r="S99" i="25" s="1"/>
  <c r="T99" i="25" s="1"/>
  <c r="Q98" i="25"/>
  <c r="R98" i="25" s="1"/>
  <c r="S98" i="25" s="1"/>
  <c r="T98" i="25" s="1"/>
  <c r="Q97" i="25"/>
  <c r="R97" i="25" s="1"/>
  <c r="S97" i="25" s="1"/>
  <c r="T97" i="25" s="1"/>
  <c r="Q96" i="25"/>
  <c r="R96" i="25" s="1"/>
  <c r="S96" i="25" s="1"/>
  <c r="T96" i="25" s="1"/>
  <c r="Q95" i="25"/>
  <c r="R95" i="25" s="1"/>
  <c r="S95" i="25" s="1"/>
  <c r="T95" i="25" s="1"/>
  <c r="Q94" i="25"/>
  <c r="R94" i="25" s="1"/>
  <c r="Q92" i="25"/>
  <c r="R92" i="25" s="1"/>
  <c r="S92" i="25" s="1"/>
  <c r="T92" i="25" s="1"/>
  <c r="Q91" i="25"/>
  <c r="R91" i="25" s="1"/>
  <c r="S91" i="25" s="1"/>
  <c r="T91" i="25" s="1"/>
  <c r="Q90" i="25"/>
  <c r="R90" i="25" s="1"/>
  <c r="S90" i="25" s="1"/>
  <c r="T90" i="25" s="1"/>
  <c r="Q89" i="25"/>
  <c r="R89" i="25" s="1"/>
  <c r="S89" i="25" s="1"/>
  <c r="T89" i="25" s="1"/>
  <c r="Q88" i="25"/>
  <c r="R88" i="25" s="1"/>
  <c r="S88" i="25" s="1"/>
  <c r="T88" i="25" s="1"/>
  <c r="Q87" i="25"/>
  <c r="R87" i="25" s="1"/>
  <c r="S87" i="25" s="1"/>
  <c r="T87" i="25" s="1"/>
  <c r="Q86" i="25"/>
  <c r="R86" i="25" s="1"/>
  <c r="S86" i="25" s="1"/>
  <c r="T86" i="25" s="1"/>
  <c r="Q85" i="25"/>
  <c r="R85" i="25" s="1"/>
  <c r="S85" i="25" s="1"/>
  <c r="T85" i="25" s="1"/>
  <c r="Q84" i="25"/>
  <c r="R84" i="25" s="1"/>
  <c r="S84" i="25" s="1"/>
  <c r="T84" i="25" s="1"/>
  <c r="Q83" i="25"/>
  <c r="R83" i="25" s="1"/>
  <c r="Q81" i="25"/>
  <c r="R81" i="25" s="1"/>
  <c r="S81" i="25" s="1"/>
  <c r="T81" i="25" s="1"/>
  <c r="Q80" i="25"/>
  <c r="R80" i="25" s="1"/>
  <c r="S80" i="25" s="1"/>
  <c r="T80" i="25" s="1"/>
  <c r="Q79" i="25"/>
  <c r="R79" i="25" s="1"/>
  <c r="S79" i="25" s="1"/>
  <c r="T79" i="25" s="1"/>
  <c r="Q78" i="25"/>
  <c r="R78" i="25" s="1"/>
  <c r="S78" i="25" s="1"/>
  <c r="T78" i="25" s="1"/>
  <c r="Q77" i="25"/>
  <c r="R77" i="25" s="1"/>
  <c r="S77" i="25" s="1"/>
  <c r="T77" i="25" s="1"/>
  <c r="Q76" i="25"/>
  <c r="R76" i="25" s="1"/>
  <c r="S76" i="25" s="1"/>
  <c r="T76" i="25" s="1"/>
  <c r="Q75" i="25"/>
  <c r="R75" i="25" s="1"/>
  <c r="S75" i="25" s="1"/>
  <c r="T75" i="25" s="1"/>
  <c r="Q74" i="25"/>
  <c r="R74" i="25" s="1"/>
  <c r="S74" i="25" s="1"/>
  <c r="T74" i="25" s="1"/>
  <c r="Q73" i="25"/>
  <c r="R73" i="25" s="1"/>
  <c r="S73" i="25" s="1"/>
  <c r="T73" i="25" s="1"/>
  <c r="Q72" i="25"/>
  <c r="R72" i="25" s="1"/>
  <c r="Q70" i="25"/>
  <c r="R70" i="25" s="1"/>
  <c r="S70" i="25" s="1"/>
  <c r="T70" i="25" s="1"/>
  <c r="Q69" i="25"/>
  <c r="R69" i="25" s="1"/>
  <c r="S69" i="25" s="1"/>
  <c r="T69" i="25" s="1"/>
  <c r="Q68" i="25"/>
  <c r="R68" i="25" s="1"/>
  <c r="S68" i="25" s="1"/>
  <c r="T68" i="25" s="1"/>
  <c r="Q67" i="25"/>
  <c r="R67" i="25" s="1"/>
  <c r="S67" i="25" s="1"/>
  <c r="T67" i="25" s="1"/>
  <c r="Q66" i="25"/>
  <c r="R66" i="25" s="1"/>
  <c r="S66" i="25" s="1"/>
  <c r="T66" i="25" s="1"/>
  <c r="Q65" i="25"/>
  <c r="R65" i="25" s="1"/>
  <c r="S65" i="25" s="1"/>
  <c r="T65" i="25" s="1"/>
  <c r="Q64" i="25"/>
  <c r="Q63" i="25"/>
  <c r="R63" i="25" s="1"/>
  <c r="S63" i="25" s="1"/>
  <c r="T63" i="25" s="1"/>
  <c r="Q62" i="25"/>
  <c r="R62" i="25" s="1"/>
  <c r="Q61" i="25"/>
  <c r="R61" i="25" s="1"/>
  <c r="S61" i="25" s="1"/>
  <c r="Q56" i="25"/>
  <c r="R56" i="25" s="1"/>
  <c r="S56" i="25" s="1"/>
  <c r="T56" i="25" s="1"/>
  <c r="Q55" i="25"/>
  <c r="R55" i="25" s="1"/>
  <c r="S55" i="25" s="1"/>
  <c r="T55" i="25" s="1"/>
  <c r="Q54" i="25"/>
  <c r="R54" i="25" s="1"/>
  <c r="S54" i="25" s="1"/>
  <c r="T54" i="25" s="1"/>
  <c r="Q53" i="25"/>
  <c r="R53" i="25" s="1"/>
  <c r="S53" i="25" s="1"/>
  <c r="T53" i="25" s="1"/>
  <c r="Q52" i="25"/>
  <c r="R52" i="25" s="1"/>
  <c r="S52" i="25" s="1"/>
  <c r="T52" i="25" s="1"/>
  <c r="Q51" i="25"/>
  <c r="R51" i="25" s="1"/>
  <c r="S51" i="25" s="1"/>
  <c r="T51" i="25" s="1"/>
  <c r="Q50" i="25"/>
  <c r="R50" i="25" s="1"/>
  <c r="S50" i="25" s="1"/>
  <c r="T50" i="25" s="1"/>
  <c r="Q49" i="25"/>
  <c r="R49" i="25" s="1"/>
  <c r="Q48" i="25"/>
  <c r="R48" i="25" s="1"/>
  <c r="S48" i="25" s="1"/>
  <c r="T48" i="25" s="1"/>
  <c r="Q47" i="25"/>
  <c r="R47" i="25" s="1"/>
  <c r="S47" i="25" s="1"/>
  <c r="Q44" i="25"/>
  <c r="R44" i="25" s="1"/>
  <c r="S44" i="25" s="1"/>
  <c r="T44" i="25" s="1"/>
  <c r="Q43" i="25"/>
  <c r="R43" i="25" s="1"/>
  <c r="S43" i="25" s="1"/>
  <c r="T43" i="25" s="1"/>
  <c r="Q42" i="25"/>
  <c r="R42" i="25" s="1"/>
  <c r="S42" i="25" s="1"/>
  <c r="T42" i="25" s="1"/>
  <c r="Q41" i="25"/>
  <c r="R41" i="25" s="1"/>
  <c r="S41" i="25" s="1"/>
  <c r="T41" i="25" s="1"/>
  <c r="Q40" i="25"/>
  <c r="R40" i="25" s="1"/>
  <c r="S40" i="25" s="1"/>
  <c r="T40" i="25" s="1"/>
  <c r="Q39" i="25"/>
  <c r="R39" i="25" s="1"/>
  <c r="S39" i="25" s="1"/>
  <c r="T39" i="25" s="1"/>
  <c r="Q38" i="25"/>
  <c r="R38" i="25" s="1"/>
  <c r="S38" i="25" s="1"/>
  <c r="T38" i="25" s="1"/>
  <c r="Q37" i="25"/>
  <c r="Q36" i="25"/>
  <c r="R36" i="25" s="1"/>
  <c r="S36" i="25" s="1"/>
  <c r="T36" i="25" s="1"/>
  <c r="Q35" i="25"/>
  <c r="R35" i="25" s="1"/>
  <c r="S35" i="25" s="1"/>
  <c r="Q33" i="25"/>
  <c r="R33" i="25" s="1"/>
  <c r="S33" i="25" s="1"/>
  <c r="T33" i="25" s="1"/>
  <c r="Q32" i="25"/>
  <c r="R32" i="25" s="1"/>
  <c r="S32" i="25" s="1"/>
  <c r="T32" i="25" s="1"/>
  <c r="Q31" i="25"/>
  <c r="R31" i="25" s="1"/>
  <c r="S31" i="25" s="1"/>
  <c r="T31" i="25" s="1"/>
  <c r="Q30" i="25"/>
  <c r="R30" i="25" s="1"/>
  <c r="S30" i="25" s="1"/>
  <c r="T30" i="25" s="1"/>
  <c r="Q29" i="25"/>
  <c r="R29" i="25" s="1"/>
  <c r="S29" i="25" s="1"/>
  <c r="T29" i="25" s="1"/>
  <c r="Q28" i="25"/>
  <c r="R28" i="25" s="1"/>
  <c r="S28" i="25" s="1"/>
  <c r="T28" i="25" s="1"/>
  <c r="Q27" i="25"/>
  <c r="R27" i="25" s="1"/>
  <c r="S27" i="25" s="1"/>
  <c r="T27" i="25" s="1"/>
  <c r="Q26" i="25"/>
  <c r="R26" i="25" s="1"/>
  <c r="S26" i="25" s="1"/>
  <c r="T26" i="25" s="1"/>
  <c r="Q25" i="25"/>
  <c r="R25" i="25" s="1"/>
  <c r="Q24" i="25"/>
  <c r="R24" i="25" s="1"/>
  <c r="S24" i="25" s="1"/>
  <c r="Q22" i="25"/>
  <c r="R22" i="25" s="1"/>
  <c r="S22" i="25" s="1"/>
  <c r="T22" i="25" s="1"/>
  <c r="Q21" i="25"/>
  <c r="R21" i="25" s="1"/>
  <c r="S21" i="25" s="1"/>
  <c r="T21" i="25" s="1"/>
  <c r="Q20" i="25"/>
  <c r="R20" i="25" s="1"/>
  <c r="S20" i="25" s="1"/>
  <c r="T20" i="25" s="1"/>
  <c r="Q19" i="25"/>
  <c r="R19" i="25" s="1"/>
  <c r="S19" i="25" s="1"/>
  <c r="T19" i="25" s="1"/>
  <c r="Q18" i="25"/>
  <c r="R18" i="25" s="1"/>
  <c r="S18" i="25" s="1"/>
  <c r="T18" i="25" s="1"/>
  <c r="Q17" i="25"/>
  <c r="R17" i="25" s="1"/>
  <c r="S17" i="25" s="1"/>
  <c r="T17" i="25" s="1"/>
  <c r="Q16" i="25"/>
  <c r="R16" i="25" s="1"/>
  <c r="S16" i="25" s="1"/>
  <c r="T16" i="25" s="1"/>
  <c r="Q15" i="25"/>
  <c r="R15" i="25" s="1"/>
  <c r="S15" i="25" s="1"/>
  <c r="T15" i="25" s="1"/>
  <c r="Q14" i="25"/>
  <c r="R14" i="25" s="1"/>
  <c r="S14" i="25" s="1"/>
  <c r="T14" i="25" s="1"/>
  <c r="Q13" i="25"/>
  <c r="R13" i="25" s="1"/>
  <c r="E105" i="25"/>
  <c r="E104" i="25" s="1"/>
  <c r="F105" i="25"/>
  <c r="F104" i="25" s="1"/>
  <c r="G105" i="25"/>
  <c r="G104" i="25" s="1"/>
  <c r="H105" i="25"/>
  <c r="H104" i="25" s="1"/>
  <c r="I105" i="25"/>
  <c r="I104" i="25" s="1"/>
  <c r="J105" i="25"/>
  <c r="J104" i="25" s="1"/>
  <c r="K105" i="25"/>
  <c r="K104" i="25" s="1"/>
  <c r="L105" i="25"/>
  <c r="L104" i="25" s="1"/>
  <c r="M105" i="25"/>
  <c r="M104" i="25" s="1"/>
  <c r="E93" i="25"/>
  <c r="F93" i="25"/>
  <c r="G93" i="25"/>
  <c r="H93" i="25"/>
  <c r="I93" i="25"/>
  <c r="J93" i="25"/>
  <c r="K93" i="25"/>
  <c r="L93" i="25"/>
  <c r="M93" i="25"/>
  <c r="E82" i="25"/>
  <c r="F82" i="25"/>
  <c r="G82" i="25"/>
  <c r="AP82" i="25" s="1"/>
  <c r="H82" i="25"/>
  <c r="I82" i="25"/>
  <c r="J82" i="25"/>
  <c r="K82" i="25"/>
  <c r="L82" i="25"/>
  <c r="M82" i="25"/>
  <c r="E71" i="25"/>
  <c r="F71" i="25"/>
  <c r="G71" i="25"/>
  <c r="H71" i="25"/>
  <c r="I71" i="25"/>
  <c r="J71" i="25"/>
  <c r="K71" i="25"/>
  <c r="L71" i="25"/>
  <c r="M71" i="25"/>
  <c r="E60" i="25"/>
  <c r="AN60" i="25" s="1"/>
  <c r="F60" i="25"/>
  <c r="G60" i="25"/>
  <c r="H60" i="25"/>
  <c r="AQ60" i="25" s="1"/>
  <c r="I60" i="25"/>
  <c r="J60" i="25"/>
  <c r="K60" i="25"/>
  <c r="L60" i="25"/>
  <c r="AU60" i="25" s="1"/>
  <c r="M60" i="25"/>
  <c r="E46" i="25"/>
  <c r="E45" i="25" s="1"/>
  <c r="F46" i="25"/>
  <c r="F45" i="25" s="1"/>
  <c r="G46" i="25"/>
  <c r="G45" i="25" s="1"/>
  <c r="H46" i="25"/>
  <c r="H45" i="25" s="1"/>
  <c r="I46" i="25"/>
  <c r="I45" i="25" s="1"/>
  <c r="J46" i="25"/>
  <c r="J45" i="25" s="1"/>
  <c r="K46" i="25"/>
  <c r="K45" i="25" s="1"/>
  <c r="L46" i="25"/>
  <c r="L45" i="25" s="1"/>
  <c r="M46" i="25"/>
  <c r="M45" i="25" s="1"/>
  <c r="E34" i="25"/>
  <c r="F34" i="25"/>
  <c r="G34" i="25"/>
  <c r="H34" i="25"/>
  <c r="I34" i="25"/>
  <c r="J34" i="25"/>
  <c r="K34" i="25"/>
  <c r="L34" i="25"/>
  <c r="M34" i="25"/>
  <c r="E23" i="25"/>
  <c r="F23" i="25"/>
  <c r="G23" i="25"/>
  <c r="H23" i="25"/>
  <c r="I23" i="25"/>
  <c r="J23" i="25"/>
  <c r="K23" i="25"/>
  <c r="L23" i="25"/>
  <c r="M23" i="25"/>
  <c r="E12" i="25"/>
  <c r="F12" i="25"/>
  <c r="G12" i="25"/>
  <c r="H12" i="25"/>
  <c r="I12" i="25"/>
  <c r="J12" i="25"/>
  <c r="K12" i="25"/>
  <c r="L12" i="25"/>
  <c r="M12" i="25"/>
  <c r="E11" i="25"/>
  <c r="F11" i="25"/>
  <c r="G11" i="25"/>
  <c r="H11" i="25"/>
  <c r="I11" i="25"/>
  <c r="J11" i="25"/>
  <c r="K11" i="25"/>
  <c r="L11" i="25"/>
  <c r="M11" i="25"/>
  <c r="P105" i="25"/>
  <c r="O105" i="25"/>
  <c r="O104" i="25" s="1"/>
  <c r="N105" i="25"/>
  <c r="N104" i="25" s="1"/>
  <c r="P93" i="25"/>
  <c r="O93" i="25"/>
  <c r="N93" i="25"/>
  <c r="P82" i="25"/>
  <c r="O82" i="25"/>
  <c r="N82" i="25"/>
  <c r="P71" i="25"/>
  <c r="O71" i="25"/>
  <c r="N71" i="25"/>
  <c r="P60" i="25"/>
  <c r="O60" i="25"/>
  <c r="N60" i="25"/>
  <c r="P46" i="25"/>
  <c r="P45" i="25" s="1"/>
  <c r="O46" i="25"/>
  <c r="O45" i="25" s="1"/>
  <c r="N46" i="25"/>
  <c r="N45" i="25" s="1"/>
  <c r="P34" i="25"/>
  <c r="O34" i="25"/>
  <c r="N34" i="25"/>
  <c r="P23" i="25"/>
  <c r="O23" i="25"/>
  <c r="N23" i="25"/>
  <c r="P12" i="25"/>
  <c r="O12" i="25"/>
  <c r="N12" i="25"/>
  <c r="P11" i="25"/>
  <c r="N11" i="25"/>
  <c r="B3" i="25"/>
  <c r="B2" i="25"/>
  <c r="S13" i="25" l="1"/>
  <c r="R12" i="25"/>
  <c r="T24" i="25"/>
  <c r="T35" i="25"/>
  <c r="AZ37" i="25"/>
  <c r="BA37" i="25" s="1"/>
  <c r="R37" i="25"/>
  <c r="T47" i="25"/>
  <c r="R46" i="25"/>
  <c r="R45" i="25" s="1"/>
  <c r="S49" i="25"/>
  <c r="T49" i="25" s="1"/>
  <c r="T61" i="25"/>
  <c r="S72" i="25"/>
  <c r="R71" i="25"/>
  <c r="S83" i="25"/>
  <c r="R82" i="25"/>
  <c r="S94" i="25"/>
  <c r="R93" i="25"/>
  <c r="S106" i="25"/>
  <c r="R105" i="25"/>
  <c r="R104" i="25" s="1"/>
  <c r="AK25" i="25"/>
  <c r="AL25" i="25" s="1"/>
  <c r="AO34" i="25"/>
  <c r="AS34" i="25"/>
  <c r="AW60" i="25"/>
  <c r="AZ62" i="25"/>
  <c r="BA62" i="25" s="1"/>
  <c r="AJ62" i="25"/>
  <c r="AZ66" i="25"/>
  <c r="BA66" i="25" s="1"/>
  <c r="BB66" i="25" s="1"/>
  <c r="BC66" i="25" s="1"/>
  <c r="AJ66" i="25"/>
  <c r="AK66" i="25" s="1"/>
  <c r="AL66" i="25" s="1"/>
  <c r="AZ68" i="25"/>
  <c r="BA68" i="25" s="1"/>
  <c r="BB68" i="25" s="1"/>
  <c r="BC68" i="25" s="1"/>
  <c r="AJ68" i="25"/>
  <c r="AK68" i="25" s="1"/>
  <c r="AL68" i="25" s="1"/>
  <c r="AZ70" i="25"/>
  <c r="BA70" i="25" s="1"/>
  <c r="BB70" i="25" s="1"/>
  <c r="BC70" i="25" s="1"/>
  <c r="AJ70" i="25"/>
  <c r="AK70" i="25" s="1"/>
  <c r="AL70" i="25" s="1"/>
  <c r="AQ71" i="25"/>
  <c r="AU71" i="25"/>
  <c r="AW71" i="25"/>
  <c r="AZ75" i="25"/>
  <c r="BA75" i="25" s="1"/>
  <c r="BB75" i="25" s="1"/>
  <c r="BC75" i="25" s="1"/>
  <c r="AJ75" i="25"/>
  <c r="AK75" i="25" s="1"/>
  <c r="AL75" i="25" s="1"/>
  <c r="AZ79" i="25"/>
  <c r="BA79" i="25" s="1"/>
  <c r="BB79" i="25" s="1"/>
  <c r="BC79" i="25" s="1"/>
  <c r="AJ79" i="25"/>
  <c r="AK79" i="25" s="1"/>
  <c r="AL79" i="25" s="1"/>
  <c r="AZ84" i="25"/>
  <c r="BA84" i="25" s="1"/>
  <c r="BB84" i="25" s="1"/>
  <c r="BC84" i="25" s="1"/>
  <c r="AJ84" i="25"/>
  <c r="AK84" i="25" s="1"/>
  <c r="AL84" i="25" s="1"/>
  <c r="AZ88" i="25"/>
  <c r="BA88" i="25" s="1"/>
  <c r="BB88" i="25" s="1"/>
  <c r="BC88" i="25" s="1"/>
  <c r="AJ88" i="25"/>
  <c r="AK88" i="25" s="1"/>
  <c r="AL88" i="25" s="1"/>
  <c r="AZ92" i="25"/>
  <c r="BA92" i="25" s="1"/>
  <c r="BB92" i="25" s="1"/>
  <c r="BC92" i="25" s="1"/>
  <c r="AJ92" i="25"/>
  <c r="AK92" i="25" s="1"/>
  <c r="AL92" i="25" s="1"/>
  <c r="AQ93" i="25"/>
  <c r="AU93" i="25"/>
  <c r="AZ97" i="25"/>
  <c r="BA97" i="25" s="1"/>
  <c r="BB97" i="25" s="1"/>
  <c r="BC97" i="25" s="1"/>
  <c r="AJ97" i="25"/>
  <c r="AK97" i="25" s="1"/>
  <c r="AL97" i="25" s="1"/>
  <c r="AZ99" i="25"/>
  <c r="BA99" i="25" s="1"/>
  <c r="BB99" i="25" s="1"/>
  <c r="BC99" i="25" s="1"/>
  <c r="AJ99" i="25"/>
  <c r="AK99" i="25" s="1"/>
  <c r="AL99" i="25" s="1"/>
  <c r="AZ101" i="25"/>
  <c r="BA101" i="25" s="1"/>
  <c r="BB101" i="25" s="1"/>
  <c r="BC101" i="25" s="1"/>
  <c r="AJ101" i="25"/>
  <c r="AK101" i="25" s="1"/>
  <c r="AL101" i="25" s="1"/>
  <c r="AK106" i="25"/>
  <c r="AJ105" i="25"/>
  <c r="AJ104" i="25" s="1"/>
  <c r="AR60" i="25"/>
  <c r="P40" i="27"/>
  <c r="Q40" i="27" s="1"/>
  <c r="T70" i="27"/>
  <c r="U78" i="27"/>
  <c r="P89" i="27"/>
  <c r="P88" i="27" s="1"/>
  <c r="V34" i="28"/>
  <c r="R23" i="25"/>
  <c r="S25" i="25"/>
  <c r="T25" i="25" s="1"/>
  <c r="T23" i="25" s="1"/>
  <c r="S62" i="25"/>
  <c r="T62" i="25" s="1"/>
  <c r="AZ64" i="25"/>
  <c r="BA64" i="25" s="1"/>
  <c r="BB64" i="25" s="1"/>
  <c r="BC64" i="25" s="1"/>
  <c r="R64" i="25"/>
  <c r="S64" i="25" s="1"/>
  <c r="T64" i="25" s="1"/>
  <c r="AK13" i="25"/>
  <c r="AJ12" i="25"/>
  <c r="AN23" i="25"/>
  <c r="AR23" i="25"/>
  <c r="AV23" i="25"/>
  <c r="AL24" i="25"/>
  <c r="AZ28" i="25"/>
  <c r="BA28" i="25" s="1"/>
  <c r="BB28" i="25" s="1"/>
  <c r="BC28" i="25" s="1"/>
  <c r="AJ28" i="25"/>
  <c r="AK28" i="25" s="1"/>
  <c r="AL28" i="25" s="1"/>
  <c r="AK35" i="25"/>
  <c r="AJ34" i="25"/>
  <c r="AP46" i="25"/>
  <c r="AZ47" i="25"/>
  <c r="BA47" i="25" s="1"/>
  <c r="BB47" i="25" s="1"/>
  <c r="AJ47" i="25"/>
  <c r="AZ55" i="25"/>
  <c r="BA55" i="25" s="1"/>
  <c r="BB55" i="25" s="1"/>
  <c r="BC55" i="25" s="1"/>
  <c r="AJ55" i="25"/>
  <c r="AK55" i="25" s="1"/>
  <c r="AL55" i="25" s="1"/>
  <c r="AL61" i="25"/>
  <c r="AZ72" i="25"/>
  <c r="BA72" i="25" s="1"/>
  <c r="AJ72" i="25"/>
  <c r="AK83" i="25"/>
  <c r="AJ82" i="25"/>
  <c r="AK94" i="25"/>
  <c r="AJ93" i="25"/>
  <c r="D64" i="27"/>
  <c r="S52" i="27"/>
  <c r="U52" i="27" s="1"/>
  <c r="V52" i="27" s="1"/>
  <c r="U40" i="27"/>
  <c r="S43" i="27"/>
  <c r="P48" i="27"/>
  <c r="U51" i="27"/>
  <c r="P78" i="27"/>
  <c r="U89" i="27"/>
  <c r="T97" i="27"/>
  <c r="P59" i="27"/>
  <c r="P62" i="27"/>
  <c r="P61" i="27" s="1"/>
  <c r="P67" i="27"/>
  <c r="K74" i="27"/>
  <c r="W82" i="28"/>
  <c r="W34" i="28"/>
  <c r="X34" i="28" s="1"/>
  <c r="Q11" i="28"/>
  <c r="E91" i="27"/>
  <c r="D100" i="27"/>
  <c r="L97" i="27"/>
  <c r="T98" i="27"/>
  <c r="S106" i="27"/>
  <c r="J90" i="27"/>
  <c r="U104" i="27"/>
  <c r="O106" i="27"/>
  <c r="T106" i="27" s="1"/>
  <c r="U87" i="27"/>
  <c r="K83" i="27"/>
  <c r="K82" i="27" s="1"/>
  <c r="D73" i="27"/>
  <c r="L88" i="27"/>
  <c r="U76" i="27"/>
  <c r="V76" i="27" s="1"/>
  <c r="G88" i="27"/>
  <c r="P75" i="27"/>
  <c r="O88" i="27"/>
  <c r="T88" i="27" s="1"/>
  <c r="J82" i="27"/>
  <c r="J72" i="27" s="1"/>
  <c r="U66" i="27"/>
  <c r="U68" i="27"/>
  <c r="V68" i="27" s="1"/>
  <c r="U59" i="27"/>
  <c r="V59" i="27" s="1"/>
  <c r="I64" i="27"/>
  <c r="K70" i="27"/>
  <c r="U31" i="27"/>
  <c r="U33" i="27"/>
  <c r="V33" i="27" s="1"/>
  <c r="S34" i="27"/>
  <c r="Q10" i="28"/>
  <c r="V45" i="28"/>
  <c r="R45" i="28"/>
  <c r="W46" i="28"/>
  <c r="Y34" i="28"/>
  <c r="E11" i="28"/>
  <c r="V11" i="28" s="1"/>
  <c r="V23" i="28"/>
  <c r="F59" i="28"/>
  <c r="W23" i="28"/>
  <c r="W11" i="28"/>
  <c r="R59" i="28"/>
  <c r="V82" i="28"/>
  <c r="X82" i="28" s="1"/>
  <c r="G23" i="28"/>
  <c r="H23" i="28" s="1"/>
  <c r="W93" i="28"/>
  <c r="X93" i="28" s="1"/>
  <c r="Y93" i="28" s="1"/>
  <c r="W12" i="28"/>
  <c r="W71" i="28"/>
  <c r="V71" i="28"/>
  <c r="V12" i="28"/>
  <c r="Y88" i="28"/>
  <c r="V46" i="28"/>
  <c r="W105" i="28"/>
  <c r="R104" i="28"/>
  <c r="W104" i="28" s="1"/>
  <c r="V105" i="28"/>
  <c r="Q104" i="28"/>
  <c r="V104" i="28" s="1"/>
  <c r="M105" i="28"/>
  <c r="M104" i="28" s="1"/>
  <c r="Y115" i="28"/>
  <c r="W60" i="28"/>
  <c r="V59" i="28"/>
  <c r="V60" i="28"/>
  <c r="G46" i="28"/>
  <c r="H46" i="28" s="1"/>
  <c r="S61" i="28"/>
  <c r="T61" i="28" s="1"/>
  <c r="S67" i="28"/>
  <c r="T67" i="28" s="1"/>
  <c r="S69" i="28"/>
  <c r="T69" i="28" s="1"/>
  <c r="S51" i="28"/>
  <c r="T51" i="28" s="1"/>
  <c r="S41" i="28"/>
  <c r="T41" i="28" s="1"/>
  <c r="M23" i="28"/>
  <c r="S19" i="28"/>
  <c r="T19" i="28" s="1"/>
  <c r="S21" i="28"/>
  <c r="T21" i="28" s="1"/>
  <c r="S15" i="28"/>
  <c r="T15" i="28" s="1"/>
  <c r="S17" i="28"/>
  <c r="T17" i="28" s="1"/>
  <c r="K10" i="28"/>
  <c r="T13" i="28"/>
  <c r="T37" i="28"/>
  <c r="S53" i="28"/>
  <c r="T53" i="28" s="1"/>
  <c r="G12" i="28"/>
  <c r="H12" i="28" s="1"/>
  <c r="S25" i="28"/>
  <c r="T25" i="28" s="1"/>
  <c r="S29" i="28"/>
  <c r="T29" i="28" s="1"/>
  <c r="S33" i="28"/>
  <c r="T33" i="28" s="1"/>
  <c r="T35" i="28"/>
  <c r="T39" i="28"/>
  <c r="S44" i="28"/>
  <c r="T44" i="28" s="1"/>
  <c r="S49" i="28"/>
  <c r="T49" i="28" s="1"/>
  <c r="M60" i="28"/>
  <c r="N60" i="28" s="1"/>
  <c r="S64" i="28"/>
  <c r="T64" i="28" s="1"/>
  <c r="F58" i="28"/>
  <c r="F10" i="28"/>
  <c r="T24" i="28"/>
  <c r="E10" i="28"/>
  <c r="S14" i="28"/>
  <c r="T14" i="28" s="1"/>
  <c r="S16" i="28"/>
  <c r="T16" i="28" s="1"/>
  <c r="S18" i="28"/>
  <c r="T18" i="28" s="1"/>
  <c r="S20" i="28"/>
  <c r="T20" i="28" s="1"/>
  <c r="S22" i="28"/>
  <c r="T22" i="28" s="1"/>
  <c r="S36" i="28"/>
  <c r="T36" i="28" s="1"/>
  <c r="S38" i="28"/>
  <c r="T38" i="28" s="1"/>
  <c r="S40" i="28"/>
  <c r="T40" i="28" s="1"/>
  <c r="S42" i="28"/>
  <c r="T42" i="28" s="1"/>
  <c r="H13" i="28"/>
  <c r="G34" i="28"/>
  <c r="H34" i="28" s="1"/>
  <c r="M34" i="28"/>
  <c r="N34" i="28" s="1"/>
  <c r="N62" i="28"/>
  <c r="S62" i="28"/>
  <c r="T62" i="28" s="1"/>
  <c r="S68" i="28"/>
  <c r="T68" i="28" s="1"/>
  <c r="M12" i="28"/>
  <c r="N23" i="28"/>
  <c r="M46" i="28"/>
  <c r="N46" i="28" s="1"/>
  <c r="S66" i="28"/>
  <c r="T66" i="28" s="1"/>
  <c r="S70" i="28"/>
  <c r="T70" i="28" s="1"/>
  <c r="G105" i="28"/>
  <c r="G104" i="28" s="1"/>
  <c r="H104" i="28" s="1"/>
  <c r="H106" i="28"/>
  <c r="G60" i="28"/>
  <c r="N104" i="28"/>
  <c r="N106" i="28"/>
  <c r="M71" i="28"/>
  <c r="N71" i="28" s="1"/>
  <c r="N72" i="28"/>
  <c r="S78" i="28"/>
  <c r="T78" i="28" s="1"/>
  <c r="S81" i="28"/>
  <c r="T81" i="28" s="1"/>
  <c r="S91" i="28"/>
  <c r="T91" i="28" s="1"/>
  <c r="S95" i="28"/>
  <c r="T95" i="28" s="1"/>
  <c r="S99" i="28"/>
  <c r="T99" i="28" s="1"/>
  <c r="S106" i="28"/>
  <c r="T106" i="28" s="1"/>
  <c r="S107" i="28"/>
  <c r="T107" i="28" s="1"/>
  <c r="S108" i="28"/>
  <c r="T108" i="28" s="1"/>
  <c r="S109" i="28"/>
  <c r="T109" i="28" s="1"/>
  <c r="S110" i="28"/>
  <c r="T110" i="28" s="1"/>
  <c r="S111" i="28"/>
  <c r="T111" i="28" s="1"/>
  <c r="S112" i="28"/>
  <c r="T112" i="28" s="1"/>
  <c r="S113" i="28"/>
  <c r="T113" i="28" s="1"/>
  <c r="S114" i="28"/>
  <c r="T114" i="28" s="1"/>
  <c r="S115" i="28"/>
  <c r="T115" i="28" s="1"/>
  <c r="G71" i="28"/>
  <c r="H71" i="28" s="1"/>
  <c r="H72" i="28"/>
  <c r="M82" i="28"/>
  <c r="N82" i="28" s="1"/>
  <c r="N83" i="28"/>
  <c r="S83" i="28"/>
  <c r="T83" i="28" s="1"/>
  <c r="S84" i="28"/>
  <c r="T84" i="28" s="1"/>
  <c r="S85" i="28"/>
  <c r="T85" i="28" s="1"/>
  <c r="S86" i="28"/>
  <c r="T86" i="28" s="1"/>
  <c r="S87" i="28"/>
  <c r="T87" i="28" s="1"/>
  <c r="S88" i="28"/>
  <c r="T88" i="28" s="1"/>
  <c r="S89" i="28"/>
  <c r="T89" i="28" s="1"/>
  <c r="S90" i="28"/>
  <c r="T90" i="28" s="1"/>
  <c r="S92" i="28"/>
  <c r="T92" i="28" s="1"/>
  <c r="G93" i="28"/>
  <c r="H93" i="28" s="1"/>
  <c r="R58" i="28"/>
  <c r="W58" i="28" s="1"/>
  <c r="S63" i="28"/>
  <c r="S65" i="28"/>
  <c r="T65" i="28" s="1"/>
  <c r="S72" i="28"/>
  <c r="T72" i="28" s="1"/>
  <c r="S73" i="28"/>
  <c r="T73" i="28" s="1"/>
  <c r="S74" i="28"/>
  <c r="T74" i="28" s="1"/>
  <c r="S75" i="28"/>
  <c r="T75" i="28" s="1"/>
  <c r="S76" i="28"/>
  <c r="T76" i="28" s="1"/>
  <c r="S77" i="28"/>
  <c r="T77" i="28" s="1"/>
  <c r="S79" i="28"/>
  <c r="T79" i="28" s="1"/>
  <c r="S80" i="28"/>
  <c r="T80" i="28" s="1"/>
  <c r="S103" i="28"/>
  <c r="T103" i="28" s="1"/>
  <c r="G82" i="28"/>
  <c r="H82" i="28" s="1"/>
  <c r="H83" i="28"/>
  <c r="H94" i="28"/>
  <c r="S97" i="28"/>
  <c r="T97" i="28" s="1"/>
  <c r="S101" i="28"/>
  <c r="T101" i="28" s="1"/>
  <c r="M93" i="28"/>
  <c r="N93" i="28" s="1"/>
  <c r="S94" i="28"/>
  <c r="S96" i="28"/>
  <c r="T96" i="28" s="1"/>
  <c r="S98" i="28"/>
  <c r="T98" i="28" s="1"/>
  <c r="S100" i="28"/>
  <c r="T100" i="28" s="1"/>
  <c r="S102" i="28"/>
  <c r="T102" i="28" s="1"/>
  <c r="U26" i="27"/>
  <c r="U23" i="27"/>
  <c r="V23" i="27" s="1"/>
  <c r="P66" i="27"/>
  <c r="Q53" i="27"/>
  <c r="V58" i="27"/>
  <c r="V60" i="27"/>
  <c r="O65" i="27"/>
  <c r="T65" i="27" s="1"/>
  <c r="P68" i="27"/>
  <c r="N92" i="27"/>
  <c r="S93" i="27"/>
  <c r="S97" i="27"/>
  <c r="J64" i="27"/>
  <c r="J54" i="27" s="1"/>
  <c r="P80" i="27"/>
  <c r="P79" i="27" s="1"/>
  <c r="I91" i="27"/>
  <c r="L102" i="27"/>
  <c r="K101" i="27"/>
  <c r="V51" i="27"/>
  <c r="T71" i="27"/>
  <c r="U71" i="27" s="1"/>
  <c r="U77" i="27"/>
  <c r="V77" i="27" s="1"/>
  <c r="U94" i="27"/>
  <c r="V94" i="27" s="1"/>
  <c r="U103" i="27"/>
  <c r="V103" i="27" s="1"/>
  <c r="G50" i="27"/>
  <c r="P50" i="27"/>
  <c r="U42" i="27"/>
  <c r="V42" i="27" s="1"/>
  <c r="U57" i="27"/>
  <c r="V57" i="27" s="1"/>
  <c r="U41" i="27"/>
  <c r="V41" i="27" s="1"/>
  <c r="U50" i="27"/>
  <c r="T35" i="27"/>
  <c r="U35" i="27" s="1"/>
  <c r="V35" i="27" s="1"/>
  <c r="O34" i="27"/>
  <c r="T34" i="27" s="1"/>
  <c r="U34" i="27" s="1"/>
  <c r="V34" i="27" s="1"/>
  <c r="P41" i="27"/>
  <c r="Q41" i="27" s="1"/>
  <c r="O43" i="27"/>
  <c r="T43" i="27" s="1"/>
  <c r="U43" i="27" s="1"/>
  <c r="V43" i="27" s="1"/>
  <c r="T44" i="27"/>
  <c r="O55" i="27"/>
  <c r="V69" i="27"/>
  <c r="T80" i="27"/>
  <c r="U80" i="27" s="1"/>
  <c r="O79" i="27"/>
  <c r="T79" i="27" s="1"/>
  <c r="P84" i="27"/>
  <c r="Q84" i="27" s="1"/>
  <c r="S88" i="27"/>
  <c r="U88" i="27" s="1"/>
  <c r="O92" i="27"/>
  <c r="T93" i="27"/>
  <c r="U93" i="27" s="1"/>
  <c r="U95" i="27"/>
  <c r="V95" i="27" s="1"/>
  <c r="U97" i="27"/>
  <c r="J46" i="27"/>
  <c r="J36" i="27" s="1"/>
  <c r="I55" i="27"/>
  <c r="I54" i="27" s="1"/>
  <c r="L66" i="27"/>
  <c r="K65" i="27"/>
  <c r="L82" i="27"/>
  <c r="U48" i="27"/>
  <c r="V48" i="27" s="1"/>
  <c r="T56" i="27"/>
  <c r="U67" i="27"/>
  <c r="V67" i="27" s="1"/>
  <c r="U84" i="27"/>
  <c r="V84" i="27" s="1"/>
  <c r="U96" i="27"/>
  <c r="V96" i="27" s="1"/>
  <c r="U105" i="27"/>
  <c r="V105" i="27" s="1"/>
  <c r="G42" i="27"/>
  <c r="P42" i="27"/>
  <c r="Q42" i="27" s="1"/>
  <c r="P21" i="27"/>
  <c r="V50" i="27"/>
  <c r="T61" i="27"/>
  <c r="O101" i="27"/>
  <c r="T102" i="27"/>
  <c r="P25" i="27"/>
  <c r="G33" i="27"/>
  <c r="P33" i="27"/>
  <c r="G49" i="27"/>
  <c r="P49" i="27"/>
  <c r="N38" i="27"/>
  <c r="S38" i="27" s="1"/>
  <c r="S39" i="27"/>
  <c r="U39" i="27" s="1"/>
  <c r="U49" i="27"/>
  <c r="V49" i="27" s="1"/>
  <c r="O73" i="27"/>
  <c r="T74" i="27"/>
  <c r="P76" i="27"/>
  <c r="Q76" i="27" s="1"/>
  <c r="O82" i="27"/>
  <c r="T83" i="27"/>
  <c r="V85" i="27"/>
  <c r="P86" i="27"/>
  <c r="V98" i="27"/>
  <c r="S102" i="27"/>
  <c r="N101" i="27"/>
  <c r="V104" i="27"/>
  <c r="P85" i="27"/>
  <c r="L93" i="27"/>
  <c r="K92" i="27"/>
  <c r="L92" i="27" s="1"/>
  <c r="L101" i="27"/>
  <c r="I100" i="27"/>
  <c r="V40" i="27"/>
  <c r="S44" i="27"/>
  <c r="T62" i="27"/>
  <c r="U62" i="27" s="1"/>
  <c r="V62" i="27" s="1"/>
  <c r="T75" i="27"/>
  <c r="U75" i="27" s="1"/>
  <c r="V75" i="27" s="1"/>
  <c r="U98" i="27"/>
  <c r="U107" i="27"/>
  <c r="V107" i="27" s="1"/>
  <c r="V66" i="27"/>
  <c r="V78" i="27"/>
  <c r="V87" i="27"/>
  <c r="N25" i="27"/>
  <c r="S25" i="27" s="1"/>
  <c r="U25" i="27" s="1"/>
  <c r="D55" i="27"/>
  <c r="D54" i="27" s="1"/>
  <c r="D82" i="27"/>
  <c r="U24" i="27"/>
  <c r="V24" i="27" s="1"/>
  <c r="P60" i="27"/>
  <c r="Q60" i="27" s="1"/>
  <c r="L52" i="27"/>
  <c r="L70" i="27"/>
  <c r="T53" i="27"/>
  <c r="U53" i="27" s="1"/>
  <c r="V80" i="27"/>
  <c r="V89" i="27"/>
  <c r="O20" i="27"/>
  <c r="T20" i="27" s="1"/>
  <c r="E37" i="27"/>
  <c r="G79" i="27"/>
  <c r="D91" i="27"/>
  <c r="U21" i="27"/>
  <c r="V21" i="27" s="1"/>
  <c r="O47" i="27"/>
  <c r="T47" i="27" s="1"/>
  <c r="Q68" i="27"/>
  <c r="Q86" i="27"/>
  <c r="Q89" i="27"/>
  <c r="K56" i="27"/>
  <c r="L56" i="27" s="1"/>
  <c r="P77" i="27"/>
  <c r="P74" i="27" s="1"/>
  <c r="P73" i="27" s="1"/>
  <c r="L83" i="27"/>
  <c r="S86" i="27"/>
  <c r="F34" i="27"/>
  <c r="V31" i="27"/>
  <c r="U32" i="27"/>
  <c r="V32" i="27" s="1"/>
  <c r="P30" i="27"/>
  <c r="Q30" i="27" s="1"/>
  <c r="U30" i="27"/>
  <c r="P26" i="27"/>
  <c r="U22" i="27"/>
  <c r="V22" i="27" s="1"/>
  <c r="J19" i="27"/>
  <c r="V26" i="27"/>
  <c r="V71" i="27"/>
  <c r="V53" i="27"/>
  <c r="V30" i="27"/>
  <c r="K106" i="27"/>
  <c r="K100" i="27" s="1"/>
  <c r="L100" i="27" s="1"/>
  <c r="P93" i="27"/>
  <c r="P94" i="27"/>
  <c r="Q94" i="27" s="1"/>
  <c r="P95" i="27"/>
  <c r="Q95" i="27" s="1"/>
  <c r="P96" i="27"/>
  <c r="Q96" i="27" s="1"/>
  <c r="P98" i="27"/>
  <c r="P102" i="27"/>
  <c r="P103" i="27"/>
  <c r="Q103" i="27" s="1"/>
  <c r="P104" i="27"/>
  <c r="Q104" i="27" s="1"/>
  <c r="P105" i="27"/>
  <c r="Q105" i="27" s="1"/>
  <c r="P107" i="27"/>
  <c r="L98" i="27"/>
  <c r="L74" i="27"/>
  <c r="O72" i="27"/>
  <c r="Q80" i="27"/>
  <c r="Q85" i="27"/>
  <c r="P87" i="27"/>
  <c r="L75" i="27"/>
  <c r="L77" i="27"/>
  <c r="L80" i="27"/>
  <c r="L85" i="27"/>
  <c r="I73" i="27"/>
  <c r="Q75" i="27"/>
  <c r="N79" i="27"/>
  <c r="Q88" i="27"/>
  <c r="K79" i="27"/>
  <c r="K73" i="27" s="1"/>
  <c r="K72" i="27" s="1"/>
  <c r="N74" i="27"/>
  <c r="S74" i="27" s="1"/>
  <c r="Q78" i="27"/>
  <c r="N83" i="27"/>
  <c r="S83" i="27" s="1"/>
  <c r="O64" i="27"/>
  <c r="Q59" i="27"/>
  <c r="Q62" i="27"/>
  <c r="Q67" i="27"/>
  <c r="P69" i="27"/>
  <c r="Q69" i="27" s="1"/>
  <c r="L57" i="27"/>
  <c r="L59" i="27"/>
  <c r="L62" i="27"/>
  <c r="L67" i="27"/>
  <c r="Q57" i="27"/>
  <c r="N61" i="27"/>
  <c r="Q66" i="27"/>
  <c r="N70" i="27"/>
  <c r="K61" i="27"/>
  <c r="K55" i="27" s="1"/>
  <c r="N56" i="27"/>
  <c r="S56" i="27" s="1"/>
  <c r="P58" i="27"/>
  <c r="Q58" i="27" s="1"/>
  <c r="N65" i="27"/>
  <c r="S65" i="27" s="1"/>
  <c r="P71" i="27"/>
  <c r="P70" i="27" s="1"/>
  <c r="L43" i="27"/>
  <c r="Q51" i="27"/>
  <c r="I37" i="27"/>
  <c r="K47" i="27"/>
  <c r="O38" i="27"/>
  <c r="T38" i="27" s="1"/>
  <c r="U38" i="27" s="1"/>
  <c r="L44" i="27"/>
  <c r="P39" i="27"/>
  <c r="Q39" i="27" s="1"/>
  <c r="P44" i="27"/>
  <c r="P43" i="27" s="1"/>
  <c r="Q43" i="27" s="1"/>
  <c r="P51" i="27"/>
  <c r="K38" i="27"/>
  <c r="K37" i="27" s="1"/>
  <c r="P35" i="27"/>
  <c r="Q35" i="27" s="1"/>
  <c r="P32" i="27"/>
  <c r="Q32" i="27" s="1"/>
  <c r="N29" i="27"/>
  <c r="S29" i="27" s="1"/>
  <c r="P31" i="27"/>
  <c r="Q31" i="27" s="1"/>
  <c r="Q33" i="27"/>
  <c r="O29" i="27"/>
  <c r="T29" i="27" s="1"/>
  <c r="P24" i="27"/>
  <c r="Q24" i="27" s="1"/>
  <c r="P23" i="27"/>
  <c r="Q23" i="27" s="1"/>
  <c r="P22" i="27"/>
  <c r="Q22" i="27"/>
  <c r="N20" i="27"/>
  <c r="S20" i="27" s="1"/>
  <c r="J28" i="27"/>
  <c r="O46" i="27"/>
  <c r="K29" i="27"/>
  <c r="K28" i="27" s="1"/>
  <c r="E64" i="27"/>
  <c r="F20" i="27"/>
  <c r="F19" i="27" s="1"/>
  <c r="G19" i="27" s="1"/>
  <c r="F97" i="27"/>
  <c r="G97" i="27" s="1"/>
  <c r="D72" i="27"/>
  <c r="Q52" i="27"/>
  <c r="P38" i="27"/>
  <c r="Q38" i="27" s="1"/>
  <c r="Q21" i="27"/>
  <c r="Q26" i="27"/>
  <c r="N37" i="27"/>
  <c r="G26" i="27"/>
  <c r="L34" i="27"/>
  <c r="G80" i="27"/>
  <c r="L25" i="27"/>
  <c r="F29" i="27"/>
  <c r="G29" i="27" s="1"/>
  <c r="G34" i="27"/>
  <c r="E55" i="27"/>
  <c r="E54" i="27" s="1"/>
  <c r="F106" i="27"/>
  <c r="G106" i="27" s="1"/>
  <c r="K20" i="27"/>
  <c r="L26" i="27"/>
  <c r="L30" i="27"/>
  <c r="G31" i="27"/>
  <c r="L35" i="27"/>
  <c r="F61" i="27"/>
  <c r="G61" i="27" s="1"/>
  <c r="G71" i="27"/>
  <c r="I18" i="27"/>
  <c r="I8" i="27" s="1"/>
  <c r="E46" i="27"/>
  <c r="E36" i="27" s="1"/>
  <c r="E82" i="27"/>
  <c r="E100" i="27"/>
  <c r="F52" i="27"/>
  <c r="G52" i="27" s="1"/>
  <c r="G53" i="27"/>
  <c r="D18" i="27"/>
  <c r="D8" i="27" s="1"/>
  <c r="F38" i="27"/>
  <c r="F47" i="27"/>
  <c r="E19" i="27"/>
  <c r="E18" i="27" s="1"/>
  <c r="E8" i="27" s="1"/>
  <c r="E73" i="27"/>
  <c r="F43" i="27"/>
  <c r="G43" i="27" s="1"/>
  <c r="D46" i="27"/>
  <c r="D37" i="27"/>
  <c r="F56" i="27"/>
  <c r="G57" i="27"/>
  <c r="F65" i="27"/>
  <c r="F64" i="27" s="1"/>
  <c r="G64" i="27" s="1"/>
  <c r="G70" i="27"/>
  <c r="G89" i="27"/>
  <c r="F83" i="27"/>
  <c r="F82" i="27" s="1"/>
  <c r="G82" i="27" s="1"/>
  <c r="E72" i="27"/>
  <c r="F74" i="27"/>
  <c r="F92" i="27"/>
  <c r="F101" i="27"/>
  <c r="F100" i="27" s="1"/>
  <c r="X59" i="25"/>
  <c r="X58" i="25" s="1"/>
  <c r="AZ15" i="25"/>
  <c r="BA15" i="25" s="1"/>
  <c r="BB15" i="25" s="1"/>
  <c r="BC15" i="25" s="1"/>
  <c r="AZ24" i="25"/>
  <c r="BA24" i="25" s="1"/>
  <c r="BB24" i="25" s="1"/>
  <c r="AZ32" i="25"/>
  <c r="BA32" i="25" s="1"/>
  <c r="BB32" i="25" s="1"/>
  <c r="BC32" i="25" s="1"/>
  <c r="AP34" i="25"/>
  <c r="AT34" i="25"/>
  <c r="AZ41" i="25"/>
  <c r="BA41" i="25" s="1"/>
  <c r="BB41" i="25" s="1"/>
  <c r="BC41" i="25" s="1"/>
  <c r="W10" i="25"/>
  <c r="W8" i="25" s="1"/>
  <c r="AA10" i="25"/>
  <c r="AA8" i="25" s="1"/>
  <c r="AE10" i="25"/>
  <c r="AE8" i="25" s="1"/>
  <c r="AZ51" i="25"/>
  <c r="BA51" i="25" s="1"/>
  <c r="BB51" i="25" s="1"/>
  <c r="BC51" i="25" s="1"/>
  <c r="AZ63" i="25"/>
  <c r="BA63" i="25" s="1"/>
  <c r="BB63" i="25" s="1"/>
  <c r="BC63" i="25" s="1"/>
  <c r="AZ67" i="25"/>
  <c r="BA67" i="25" s="1"/>
  <c r="BB67" i="25" s="1"/>
  <c r="BC67" i="25" s="1"/>
  <c r="AE59" i="25"/>
  <c r="AZ76" i="25"/>
  <c r="BA76" i="25" s="1"/>
  <c r="BB76" i="25" s="1"/>
  <c r="BC76" i="25" s="1"/>
  <c r="AZ80" i="25"/>
  <c r="BA80" i="25" s="1"/>
  <c r="BB80" i="25" s="1"/>
  <c r="BC80" i="25" s="1"/>
  <c r="AX82" i="25"/>
  <c r="AN105" i="25"/>
  <c r="AN104" i="25" s="1"/>
  <c r="AR105" i="25"/>
  <c r="AR104" i="25" s="1"/>
  <c r="AO60" i="25"/>
  <c r="AS60" i="25"/>
  <c r="AF59" i="25"/>
  <c r="AF58" i="25" s="1"/>
  <c r="AY93" i="25"/>
  <c r="AZ19" i="25"/>
  <c r="BA19" i="25" s="1"/>
  <c r="BB19" i="25" s="1"/>
  <c r="BC19" i="25" s="1"/>
  <c r="AX34" i="25"/>
  <c r="AY23" i="25"/>
  <c r="AT45" i="25"/>
  <c r="Q71" i="25"/>
  <c r="Q82" i="25"/>
  <c r="Y10" i="25"/>
  <c r="Y8" i="25" s="1"/>
  <c r="AC10" i="25"/>
  <c r="AC8" i="25" s="1"/>
  <c r="AH10" i="25"/>
  <c r="AH8" i="25" s="1"/>
  <c r="AO23" i="25"/>
  <c r="AS23" i="25"/>
  <c r="AW23" i="25"/>
  <c r="AZ25" i="25"/>
  <c r="BA25" i="25" s="1"/>
  <c r="AZ29" i="25"/>
  <c r="BA29" i="25" s="1"/>
  <c r="BB29" i="25" s="1"/>
  <c r="BC29" i="25" s="1"/>
  <c r="AZ33" i="25"/>
  <c r="BA33" i="25" s="1"/>
  <c r="BB33" i="25" s="1"/>
  <c r="BC33" i="25" s="1"/>
  <c r="AQ34" i="25"/>
  <c r="AU34" i="25"/>
  <c r="AY34" i="25"/>
  <c r="AZ38" i="25"/>
  <c r="BA38" i="25" s="1"/>
  <c r="BB38" i="25" s="1"/>
  <c r="BC38" i="25" s="1"/>
  <c r="AZ42" i="25"/>
  <c r="BA42" i="25" s="1"/>
  <c r="BB42" i="25" s="1"/>
  <c r="BC42" i="25" s="1"/>
  <c r="AZ48" i="25"/>
  <c r="BA48" i="25" s="1"/>
  <c r="BB48" i="25" s="1"/>
  <c r="BC48" i="25" s="1"/>
  <c r="AZ52" i="25"/>
  <c r="BA52" i="25" s="1"/>
  <c r="BB52" i="25" s="1"/>
  <c r="BC52" i="25" s="1"/>
  <c r="AZ56" i="25"/>
  <c r="BA56" i="25" s="1"/>
  <c r="BB56" i="25" s="1"/>
  <c r="BC56" i="25" s="1"/>
  <c r="AY60" i="25"/>
  <c r="AO71" i="25"/>
  <c r="AS71" i="25"/>
  <c r="AZ95" i="25"/>
  <c r="BA95" i="25" s="1"/>
  <c r="BB95" i="25" s="1"/>
  <c r="BC95" i="25" s="1"/>
  <c r="AZ103" i="25"/>
  <c r="BA103" i="25" s="1"/>
  <c r="BB103" i="25" s="1"/>
  <c r="BC103" i="25" s="1"/>
  <c r="AB59" i="25"/>
  <c r="AB58" i="25" s="1"/>
  <c r="AW34" i="25"/>
  <c r="AU23" i="25"/>
  <c r="AQ23" i="25"/>
  <c r="Z10" i="25"/>
  <c r="Z8" i="25" s="1"/>
  <c r="AD10" i="25"/>
  <c r="AD8" i="25" s="1"/>
  <c r="AV60" i="25"/>
  <c r="AN82" i="25"/>
  <c r="AR82" i="25"/>
  <c r="AV82" i="25"/>
  <c r="AZ96" i="25"/>
  <c r="BA96" i="25" s="1"/>
  <c r="BB96" i="25" s="1"/>
  <c r="BC96" i="25" s="1"/>
  <c r="AZ100" i="25"/>
  <c r="BA100" i="25" s="1"/>
  <c r="BB100" i="25" s="1"/>
  <c r="BC100" i="25" s="1"/>
  <c r="AN71" i="25"/>
  <c r="AR71" i="25"/>
  <c r="AZ110" i="25"/>
  <c r="BA110" i="25" s="1"/>
  <c r="BB110" i="25" s="1"/>
  <c r="BC110" i="25" s="1"/>
  <c r="AX46" i="25"/>
  <c r="AZ16" i="25"/>
  <c r="BA16" i="25" s="1"/>
  <c r="BB16" i="25" s="1"/>
  <c r="BC16" i="25" s="1"/>
  <c r="AP12" i="25"/>
  <c r="AY71" i="25"/>
  <c r="AZ78" i="25"/>
  <c r="BA78" i="25" s="1"/>
  <c r="BB78" i="25" s="1"/>
  <c r="BC78" i="25" s="1"/>
  <c r="AZ87" i="25"/>
  <c r="BA87" i="25" s="1"/>
  <c r="BB87" i="25" s="1"/>
  <c r="BC87" i="25" s="1"/>
  <c r="AP93" i="25"/>
  <c r="W104" i="25"/>
  <c r="AU105" i="25"/>
  <c r="AU104" i="25" s="1"/>
  <c r="AZ113" i="25"/>
  <c r="BA113" i="25" s="1"/>
  <c r="BB113" i="25" s="1"/>
  <c r="BC113" i="25" s="1"/>
  <c r="AT46" i="25"/>
  <c r="Q105" i="25"/>
  <c r="AP23" i="25"/>
  <c r="AT23" i="25"/>
  <c r="AX23" i="25"/>
  <c r="AZ26" i="25"/>
  <c r="BA26" i="25" s="1"/>
  <c r="BB26" i="25" s="1"/>
  <c r="BC26" i="25" s="1"/>
  <c r="AZ30" i="25"/>
  <c r="BA30" i="25" s="1"/>
  <c r="BB30" i="25" s="1"/>
  <c r="BC30" i="25" s="1"/>
  <c r="AN34" i="25"/>
  <c r="AR34" i="25"/>
  <c r="AV34" i="25"/>
  <c r="AZ35" i="25"/>
  <c r="BA35" i="25" s="1"/>
  <c r="BB35" i="25" s="1"/>
  <c r="AZ39" i="25"/>
  <c r="BA39" i="25" s="1"/>
  <c r="BB39" i="25" s="1"/>
  <c r="BC39" i="25" s="1"/>
  <c r="AZ43" i="25"/>
  <c r="BA43" i="25" s="1"/>
  <c r="BB43" i="25" s="1"/>
  <c r="BC43" i="25" s="1"/>
  <c r="AZ49" i="25"/>
  <c r="BA49" i="25" s="1"/>
  <c r="AZ53" i="25"/>
  <c r="BA53" i="25" s="1"/>
  <c r="BB53" i="25" s="1"/>
  <c r="BC53" i="25" s="1"/>
  <c r="AZ85" i="25"/>
  <c r="BA85" i="25" s="1"/>
  <c r="BB85" i="25" s="1"/>
  <c r="BC85" i="25" s="1"/>
  <c r="AZ89" i="25"/>
  <c r="BA89" i="25" s="1"/>
  <c r="BB89" i="25" s="1"/>
  <c r="BC89" i="25" s="1"/>
  <c r="AN93" i="25"/>
  <c r="AR93" i="25"/>
  <c r="AV93" i="25"/>
  <c r="AZ94" i="25"/>
  <c r="BA94" i="25" s="1"/>
  <c r="AZ98" i="25"/>
  <c r="BA98" i="25" s="1"/>
  <c r="BB98" i="25" s="1"/>
  <c r="BC98" i="25" s="1"/>
  <c r="AZ102" i="25"/>
  <c r="BA102" i="25" s="1"/>
  <c r="BB102" i="25" s="1"/>
  <c r="BC102" i="25" s="1"/>
  <c r="AA104" i="25"/>
  <c r="AA58" i="25" s="1"/>
  <c r="AZ107" i="25"/>
  <c r="BA107" i="25" s="1"/>
  <c r="BB107" i="25" s="1"/>
  <c r="BC107" i="25" s="1"/>
  <c r="AZ111" i="25"/>
  <c r="BA111" i="25" s="1"/>
  <c r="BB111" i="25" s="1"/>
  <c r="BC111" i="25" s="1"/>
  <c r="AZ115" i="25"/>
  <c r="BA115" i="25" s="1"/>
  <c r="BB115" i="25" s="1"/>
  <c r="BC115" i="25" s="1"/>
  <c r="AV105" i="25"/>
  <c r="AV104" i="25" s="1"/>
  <c r="AI71" i="25"/>
  <c r="AZ114" i="25"/>
  <c r="BA114" i="25" s="1"/>
  <c r="BB114" i="25" s="1"/>
  <c r="BC114" i="25" s="1"/>
  <c r="AT11" i="25"/>
  <c r="AZ20" i="25"/>
  <c r="BA20" i="25" s="1"/>
  <c r="BB20" i="25" s="1"/>
  <c r="BC20" i="25" s="1"/>
  <c r="AW11" i="25"/>
  <c r="AT12" i="25"/>
  <c r="AZ74" i="25"/>
  <c r="BA74" i="25" s="1"/>
  <c r="BB74" i="25" s="1"/>
  <c r="BC74" i="25" s="1"/>
  <c r="AZ83" i="25"/>
  <c r="BA83" i="25" s="1"/>
  <c r="AZ91" i="25"/>
  <c r="BA91" i="25" s="1"/>
  <c r="BB91" i="25" s="1"/>
  <c r="BC91" i="25" s="1"/>
  <c r="AT93" i="25"/>
  <c r="AX93" i="25"/>
  <c r="AQ105" i="25"/>
  <c r="AQ104" i="25" s="1"/>
  <c r="AY105" i="25"/>
  <c r="AY104" i="25" s="1"/>
  <c r="AZ109" i="25"/>
  <c r="BA109" i="25" s="1"/>
  <c r="BB109" i="25" s="1"/>
  <c r="BC109" i="25" s="1"/>
  <c r="AN11" i="25"/>
  <c r="AR11" i="25"/>
  <c r="AV11" i="25"/>
  <c r="AW12" i="25"/>
  <c r="AZ14" i="25"/>
  <c r="BA14" i="25" s="1"/>
  <c r="BB14" i="25" s="1"/>
  <c r="BC14" i="25" s="1"/>
  <c r="AZ18" i="25"/>
  <c r="BA18" i="25" s="1"/>
  <c r="BB18" i="25" s="1"/>
  <c r="BC18" i="25" s="1"/>
  <c r="AZ22" i="25"/>
  <c r="BA22" i="25" s="1"/>
  <c r="BB22" i="25" s="1"/>
  <c r="BC22" i="25" s="1"/>
  <c r="AZ27" i="25"/>
  <c r="BA27" i="25" s="1"/>
  <c r="BB27" i="25" s="1"/>
  <c r="BC27" i="25" s="1"/>
  <c r="AZ31" i="25"/>
  <c r="BA31" i="25" s="1"/>
  <c r="BB31" i="25" s="1"/>
  <c r="BC31" i="25" s="1"/>
  <c r="AZ36" i="25"/>
  <c r="BA36" i="25" s="1"/>
  <c r="BB36" i="25" s="1"/>
  <c r="BC36" i="25" s="1"/>
  <c r="AZ40" i="25"/>
  <c r="BA40" i="25" s="1"/>
  <c r="BB40" i="25" s="1"/>
  <c r="BC40" i="25" s="1"/>
  <c r="AZ44" i="25"/>
  <c r="BA44" i="25" s="1"/>
  <c r="BB44" i="25" s="1"/>
  <c r="BC44" i="25" s="1"/>
  <c r="AQ45" i="25"/>
  <c r="AU45" i="25"/>
  <c r="AY45" i="25"/>
  <c r="AZ50" i="25"/>
  <c r="BA50" i="25" s="1"/>
  <c r="BB50" i="25" s="1"/>
  <c r="BC50" i="25" s="1"/>
  <c r="AZ54" i="25"/>
  <c r="BA54" i="25" s="1"/>
  <c r="BB54" i="25" s="1"/>
  <c r="BC54" i="25" s="1"/>
  <c r="AZ65" i="25"/>
  <c r="BA65" i="25" s="1"/>
  <c r="BB65" i="25" s="1"/>
  <c r="BC65" i="25" s="1"/>
  <c r="AZ69" i="25"/>
  <c r="BA69" i="25" s="1"/>
  <c r="BB69" i="25" s="1"/>
  <c r="BC69" i="25" s="1"/>
  <c r="AP71" i="25"/>
  <c r="AT71" i="25"/>
  <c r="AX71" i="25"/>
  <c r="AZ73" i="25"/>
  <c r="BA73" i="25" s="1"/>
  <c r="BB73" i="25" s="1"/>
  <c r="BC73" i="25" s="1"/>
  <c r="AZ77" i="25"/>
  <c r="BA77" i="25" s="1"/>
  <c r="BB77" i="25" s="1"/>
  <c r="BC77" i="25" s="1"/>
  <c r="AZ81" i="25"/>
  <c r="BA81" i="25" s="1"/>
  <c r="BB81" i="25" s="1"/>
  <c r="BC81" i="25" s="1"/>
  <c r="AQ82" i="25"/>
  <c r="AU82" i="25"/>
  <c r="AY82" i="25"/>
  <c r="AZ86" i="25"/>
  <c r="BA86" i="25" s="1"/>
  <c r="BB86" i="25" s="1"/>
  <c r="BC86" i="25" s="1"/>
  <c r="AZ90" i="25"/>
  <c r="BA90" i="25" s="1"/>
  <c r="BB90" i="25" s="1"/>
  <c r="BC90" i="25" s="1"/>
  <c r="AO93" i="25"/>
  <c r="AS93" i="25"/>
  <c r="AW93" i="25"/>
  <c r="AZ108" i="25"/>
  <c r="BA108" i="25" s="1"/>
  <c r="BB108" i="25" s="1"/>
  <c r="BC108" i="25" s="1"/>
  <c r="AZ112" i="25"/>
  <c r="BA112" i="25" s="1"/>
  <c r="BB112" i="25" s="1"/>
  <c r="BC112" i="25" s="1"/>
  <c r="AS12" i="25"/>
  <c r="AO12" i="25"/>
  <c r="J10" i="25"/>
  <c r="AN12" i="25"/>
  <c r="AR12" i="25"/>
  <c r="AV12" i="25"/>
  <c r="AI12" i="25"/>
  <c r="AZ17" i="25"/>
  <c r="BA17" i="25" s="1"/>
  <c r="BB17" i="25" s="1"/>
  <c r="BC17" i="25" s="1"/>
  <c r="AZ21" i="25"/>
  <c r="BA21" i="25" s="1"/>
  <c r="BB21" i="25" s="1"/>
  <c r="BC21" i="25" s="1"/>
  <c r="AP11" i="25"/>
  <c r="AS11" i="25"/>
  <c r="AO11" i="25"/>
  <c r="AQ12" i="25"/>
  <c r="AU12" i="25"/>
  <c r="AY12" i="25"/>
  <c r="AB10" i="25"/>
  <c r="AB8" i="25" s="1"/>
  <c r="AP45" i="25"/>
  <c r="AX45" i="25"/>
  <c r="X10" i="25"/>
  <c r="X8" i="25" s="1"/>
  <c r="AO45" i="25"/>
  <c r="AF10" i="25"/>
  <c r="AF8" i="25" s="1"/>
  <c r="AW45" i="25"/>
  <c r="AE58" i="25"/>
  <c r="AI46" i="25"/>
  <c r="AI34" i="25"/>
  <c r="W59" i="25"/>
  <c r="AO46" i="25"/>
  <c r="AW46" i="25"/>
  <c r="AV71" i="25"/>
  <c r="AS82" i="25"/>
  <c r="AG11" i="25"/>
  <c r="AI23" i="25"/>
  <c r="AI60" i="25"/>
  <c r="AD104" i="25"/>
  <c r="AS45" i="25"/>
  <c r="AN46" i="25"/>
  <c r="AR46" i="25"/>
  <c r="AV46" i="25"/>
  <c r="AP60" i="25"/>
  <c r="AT60" i="25"/>
  <c r="AX60" i="25"/>
  <c r="AP105" i="25"/>
  <c r="AP104" i="25" s="1"/>
  <c r="AT105" i="25"/>
  <c r="AT104" i="25" s="1"/>
  <c r="AX105" i="25"/>
  <c r="AX104" i="25" s="1"/>
  <c r="AI82" i="25"/>
  <c r="AZ82" i="25" s="1"/>
  <c r="AS46" i="25"/>
  <c r="AO82" i="25"/>
  <c r="AW82" i="25"/>
  <c r="P59" i="25"/>
  <c r="Z59" i="25"/>
  <c r="AD59" i="25"/>
  <c r="AH59" i="25"/>
  <c r="AI93" i="25"/>
  <c r="AI105" i="25"/>
  <c r="AZ13" i="25"/>
  <c r="BA13" i="25" s="1"/>
  <c r="AN45" i="25"/>
  <c r="AR45" i="25"/>
  <c r="AV45" i="25"/>
  <c r="AQ46" i="25"/>
  <c r="AU46" i="25"/>
  <c r="AY46" i="25"/>
  <c r="AQ11" i="25"/>
  <c r="AU11" i="25"/>
  <c r="AY11" i="25"/>
  <c r="AX12" i="25"/>
  <c r="AZ61" i="25"/>
  <c r="BA61" i="25" s="1"/>
  <c r="BB61" i="25" s="1"/>
  <c r="AO105" i="25"/>
  <c r="AO104" i="25" s="1"/>
  <c r="AS105" i="25"/>
  <c r="AS104" i="25" s="1"/>
  <c r="AW105" i="25"/>
  <c r="AW104" i="25" s="1"/>
  <c r="AZ106" i="25"/>
  <c r="BA106" i="25" s="1"/>
  <c r="Q34" i="25"/>
  <c r="Q60" i="25"/>
  <c r="Q23" i="25"/>
  <c r="Q46" i="25"/>
  <c r="Q45" i="25" s="1"/>
  <c r="Q93" i="25"/>
  <c r="M59" i="25"/>
  <c r="M58" i="25" s="1"/>
  <c r="M10" i="25"/>
  <c r="I10" i="25"/>
  <c r="E10" i="25"/>
  <c r="G10" i="25"/>
  <c r="G8" i="25" s="1"/>
  <c r="P10" i="25"/>
  <c r="O11" i="25"/>
  <c r="O10" i="25" s="1"/>
  <c r="F10" i="25"/>
  <c r="Q12" i="25"/>
  <c r="K10" i="25"/>
  <c r="L10" i="25"/>
  <c r="H10" i="25"/>
  <c r="N10" i="25"/>
  <c r="N8" i="25" s="1"/>
  <c r="AW8" i="25" s="1"/>
  <c r="N59" i="25"/>
  <c r="N58" i="25" s="1"/>
  <c r="AW58" i="25" s="1"/>
  <c r="L59" i="25"/>
  <c r="L58" i="25" s="1"/>
  <c r="H59" i="25"/>
  <c r="H58" i="25" s="1"/>
  <c r="I59" i="25"/>
  <c r="I58" i="25" s="1"/>
  <c r="E59" i="25"/>
  <c r="E58" i="25" s="1"/>
  <c r="K59" i="25"/>
  <c r="K58" i="25" s="1"/>
  <c r="AT58" i="25" s="1"/>
  <c r="G59" i="25"/>
  <c r="G58" i="25" s="1"/>
  <c r="AP58" i="25" s="1"/>
  <c r="J59" i="25"/>
  <c r="J58" i="25" s="1"/>
  <c r="F59" i="25"/>
  <c r="F58" i="25" s="1"/>
  <c r="AO58" i="25" s="1"/>
  <c r="O59" i="25"/>
  <c r="O58" i="25" s="1"/>
  <c r="AX58" i="25" s="1"/>
  <c r="Q104" i="25"/>
  <c r="P104" i="25"/>
  <c r="L8" i="25" l="1"/>
  <c r="I8" i="25"/>
  <c r="AQ8" i="25"/>
  <c r="H8" i="25"/>
  <c r="K8" i="25"/>
  <c r="AT8" i="25" s="1"/>
  <c r="F8" i="25"/>
  <c r="E8" i="25"/>
  <c r="M8" i="25"/>
  <c r="BB13" i="25"/>
  <c r="BA12" i="25"/>
  <c r="AZ93" i="25"/>
  <c r="AZ34" i="25"/>
  <c r="J8" i="25"/>
  <c r="BB83" i="25"/>
  <c r="BA82" i="25"/>
  <c r="BA46" i="25"/>
  <c r="BA45" i="25" s="1"/>
  <c r="BB49" i="25"/>
  <c r="BC49" i="25" s="1"/>
  <c r="BC24" i="25"/>
  <c r="Q44" i="27"/>
  <c r="X105" i="28"/>
  <c r="X11" i="28"/>
  <c r="X46" i="28"/>
  <c r="AK93" i="25"/>
  <c r="AL94" i="25"/>
  <c r="AL93" i="25" s="1"/>
  <c r="AL83" i="25"/>
  <c r="AL82" i="25" s="1"/>
  <c r="AK82" i="25"/>
  <c r="BB72" i="25"/>
  <c r="BA71" i="25"/>
  <c r="BC47" i="25"/>
  <c r="BB46" i="25"/>
  <c r="BB45" i="25" s="1"/>
  <c r="AK23" i="25"/>
  <c r="AK12" i="25"/>
  <c r="AL13" i="25"/>
  <c r="AL12" i="25" s="1"/>
  <c r="R60" i="25"/>
  <c r="BA60" i="25"/>
  <c r="BB62" i="25"/>
  <c r="BC62" i="25" s="1"/>
  <c r="AL23" i="25"/>
  <c r="AL11" i="25" s="1"/>
  <c r="R59" i="25"/>
  <c r="R58" i="25" s="1"/>
  <c r="S60" i="25"/>
  <c r="S59" i="25" s="1"/>
  <c r="S58" i="25" s="1"/>
  <c r="T46" i="25"/>
  <c r="T45" i="25" s="1"/>
  <c r="S46" i="25"/>
  <c r="S45" i="25" s="1"/>
  <c r="R34" i="25"/>
  <c r="S37" i="25"/>
  <c r="S23" i="25"/>
  <c r="R11" i="25"/>
  <c r="R10" i="25" s="1"/>
  <c r="R8" i="25" s="1"/>
  <c r="O8" i="25"/>
  <c r="BB106" i="25"/>
  <c r="BA105" i="25"/>
  <c r="BA104" i="25" s="1"/>
  <c r="BC61" i="25"/>
  <c r="BB60" i="25"/>
  <c r="BB94" i="25"/>
  <c r="BA93" i="25"/>
  <c r="BC35" i="25"/>
  <c r="BB34" i="25"/>
  <c r="BA23" i="25"/>
  <c r="BB25" i="25"/>
  <c r="BC25" i="25" s="1"/>
  <c r="BC23" i="25" s="1"/>
  <c r="T64" i="27"/>
  <c r="U74" i="27"/>
  <c r="P47" i="27"/>
  <c r="P46" i="27" s="1"/>
  <c r="Q25" i="27"/>
  <c r="X104" i="28"/>
  <c r="Y104" i="28" s="1"/>
  <c r="AK72" i="25"/>
  <c r="AJ71" i="25"/>
  <c r="AJ59" i="25" s="1"/>
  <c r="AJ58" i="25" s="1"/>
  <c r="AK47" i="25"/>
  <c r="AJ46" i="25"/>
  <c r="AJ45" i="25" s="1"/>
  <c r="AL35" i="25"/>
  <c r="AL34" i="25" s="1"/>
  <c r="AK34" i="25"/>
  <c r="T60" i="25"/>
  <c r="AK105" i="25"/>
  <c r="AK104" i="25" s="1"/>
  <c r="AL106" i="25"/>
  <c r="AL105" i="25" s="1"/>
  <c r="AL104" i="25" s="1"/>
  <c r="AJ60" i="25"/>
  <c r="AK62" i="25"/>
  <c r="AJ23" i="25"/>
  <c r="AJ11" i="25" s="1"/>
  <c r="AJ10" i="25" s="1"/>
  <c r="AJ8" i="25" s="1"/>
  <c r="T106" i="25"/>
  <c r="T105" i="25" s="1"/>
  <c r="T104" i="25" s="1"/>
  <c r="S105" i="25"/>
  <c r="S104" i="25" s="1"/>
  <c r="T94" i="25"/>
  <c r="T93" i="25" s="1"/>
  <c r="S93" i="25"/>
  <c r="T83" i="25"/>
  <c r="T82" i="25" s="1"/>
  <c r="S82" i="25"/>
  <c r="T72" i="25"/>
  <c r="T71" i="25" s="1"/>
  <c r="S71" i="25"/>
  <c r="BA34" i="25"/>
  <c r="BB37" i="25"/>
  <c r="BC37" i="25" s="1"/>
  <c r="BC34" i="25" s="1"/>
  <c r="T13" i="25"/>
  <c r="T12" i="25" s="1"/>
  <c r="S12" i="25"/>
  <c r="V106" i="27"/>
  <c r="G100" i="27"/>
  <c r="D90" i="27"/>
  <c r="E90" i="27"/>
  <c r="K91" i="27"/>
  <c r="K90" i="27" s="1"/>
  <c r="U106" i="27"/>
  <c r="P56" i="27"/>
  <c r="P55" i="27" s="1"/>
  <c r="N8" i="27"/>
  <c r="V25" i="27"/>
  <c r="AT10" i="25"/>
  <c r="AV10" i="25"/>
  <c r="AP10" i="25"/>
  <c r="AU10" i="25"/>
  <c r="AU8" i="25"/>
  <c r="AR10" i="25"/>
  <c r="AO8" i="25"/>
  <c r="AR8" i="25"/>
  <c r="AS8" i="25"/>
  <c r="AP8" i="25"/>
  <c r="AV8" i="25"/>
  <c r="AN8" i="25"/>
  <c r="V10" i="28"/>
  <c r="F8" i="28"/>
  <c r="Y71" i="28"/>
  <c r="S12" i="28"/>
  <c r="Y11" i="28"/>
  <c r="Q58" i="28"/>
  <c r="X12" i="28"/>
  <c r="Y12" i="28" s="1"/>
  <c r="W59" i="28"/>
  <c r="X59" i="28" s="1"/>
  <c r="Y59" i="28" s="1"/>
  <c r="Q8" i="28"/>
  <c r="R10" i="28"/>
  <c r="R8" i="28" s="1"/>
  <c r="W45" i="28"/>
  <c r="X45" i="28" s="1"/>
  <c r="Y45" i="28" s="1"/>
  <c r="G59" i="28"/>
  <c r="Y46" i="28"/>
  <c r="X71" i="28"/>
  <c r="Y82" i="28"/>
  <c r="X23" i="28"/>
  <c r="Y23" i="28" s="1"/>
  <c r="Y105" i="28"/>
  <c r="X60" i="28"/>
  <c r="Y60" i="28" s="1"/>
  <c r="G45" i="28"/>
  <c r="H45" i="28" s="1"/>
  <c r="S46" i="28"/>
  <c r="S45" i="28" s="1"/>
  <c r="S23" i="28"/>
  <c r="T23" i="28" s="1"/>
  <c r="T45" i="28"/>
  <c r="S34" i="28"/>
  <c r="T34" i="28" s="1"/>
  <c r="N12" i="28"/>
  <c r="M11" i="28"/>
  <c r="N11" i="28" s="1"/>
  <c r="S60" i="28"/>
  <c r="N105" i="28"/>
  <c r="H105" i="28"/>
  <c r="L10" i="28"/>
  <c r="G11" i="28"/>
  <c r="M45" i="28"/>
  <c r="M59" i="28"/>
  <c r="M58" i="28" s="1"/>
  <c r="S71" i="28"/>
  <c r="S82" i="28"/>
  <c r="T82" i="28" s="1"/>
  <c r="E58" i="28"/>
  <c r="V58" i="28" s="1"/>
  <c r="X58" i="28" s="1"/>
  <c r="S93" i="28"/>
  <c r="T93" i="28" s="1"/>
  <c r="T94" i="28"/>
  <c r="S105" i="28"/>
  <c r="S104" i="28" s="1"/>
  <c r="K58" i="28"/>
  <c r="K8" i="28" s="1"/>
  <c r="N8" i="28" s="1"/>
  <c r="H60" i="28"/>
  <c r="G58" i="28"/>
  <c r="T63" i="28"/>
  <c r="N45" i="28"/>
  <c r="L58" i="28"/>
  <c r="J18" i="27"/>
  <c r="J8" i="27" s="1"/>
  <c r="O8" i="27" s="1"/>
  <c r="T8" i="27" s="1"/>
  <c r="T46" i="27"/>
  <c r="Q70" i="27"/>
  <c r="S70" i="27"/>
  <c r="P65" i="27"/>
  <c r="P64" i="27" s="1"/>
  <c r="L61" i="27"/>
  <c r="U83" i="27"/>
  <c r="V83" i="27" s="1"/>
  <c r="T73" i="27"/>
  <c r="U102" i="27"/>
  <c r="V102" i="27" s="1"/>
  <c r="T55" i="27"/>
  <c r="V93" i="27"/>
  <c r="P29" i="27"/>
  <c r="Q29" i="27" s="1"/>
  <c r="L29" i="27"/>
  <c r="S37" i="27"/>
  <c r="N28" i="27"/>
  <c r="S28" i="27" s="1"/>
  <c r="O37" i="27"/>
  <c r="T37" i="27" s="1"/>
  <c r="O19" i="27"/>
  <c r="O54" i="27"/>
  <c r="T54" i="27" s="1"/>
  <c r="Q77" i="27"/>
  <c r="T72" i="27"/>
  <c r="S101" i="27"/>
  <c r="N100" i="27"/>
  <c r="S100" i="27" s="1"/>
  <c r="T82" i="27"/>
  <c r="V39" i="27"/>
  <c r="O100" i="27"/>
  <c r="T100" i="27" s="1"/>
  <c r="T101" i="27"/>
  <c r="U56" i="27"/>
  <c r="V56" i="27" s="1"/>
  <c r="L65" i="27"/>
  <c r="K64" i="27"/>
  <c r="L64" i="27" s="1"/>
  <c r="O91" i="27"/>
  <c r="T92" i="27"/>
  <c r="U44" i="27"/>
  <c r="V44" i="27" s="1"/>
  <c r="S92" i="27"/>
  <c r="N91" i="27"/>
  <c r="U65" i="27"/>
  <c r="V65" i="27" s="1"/>
  <c r="Q61" i="27"/>
  <c r="S61" i="27"/>
  <c r="V74" i="27"/>
  <c r="Q79" i="27"/>
  <c r="S79" i="27"/>
  <c r="P83" i="27"/>
  <c r="P82" i="27" s="1"/>
  <c r="P72" i="27" s="1"/>
  <c r="V38" i="27"/>
  <c r="V88" i="27"/>
  <c r="L91" i="27"/>
  <c r="I90" i="27"/>
  <c r="V97" i="27"/>
  <c r="U86" i="27"/>
  <c r="V86" i="27" s="1"/>
  <c r="U29" i="27"/>
  <c r="O28" i="27"/>
  <c r="T28" i="27" s="1"/>
  <c r="V29" i="27"/>
  <c r="N18" i="27"/>
  <c r="S18" i="27" s="1"/>
  <c r="T19" i="27"/>
  <c r="G20" i="27"/>
  <c r="N19" i="27"/>
  <c r="S19" i="27" s="1"/>
  <c r="U20" i="27"/>
  <c r="V20" i="27" s="1"/>
  <c r="Q107" i="27"/>
  <c r="P106" i="27"/>
  <c r="Q106" i="27" s="1"/>
  <c r="Q102" i="27"/>
  <c r="P101" i="27"/>
  <c r="Q98" i="27"/>
  <c r="P97" i="27"/>
  <c r="Q97" i="27" s="1"/>
  <c r="Q93" i="27"/>
  <c r="P92" i="27"/>
  <c r="L106" i="27"/>
  <c r="Q87" i="27"/>
  <c r="Q83" i="27"/>
  <c r="N82" i="27"/>
  <c r="L73" i="27"/>
  <c r="I72" i="27"/>
  <c r="L72" i="27" s="1"/>
  <c r="L79" i="27"/>
  <c r="Q74" i="27"/>
  <c r="N73" i="27"/>
  <c r="S73" i="27" s="1"/>
  <c r="L55" i="27"/>
  <c r="Q56" i="27"/>
  <c r="N55" i="27"/>
  <c r="S55" i="27" s="1"/>
  <c r="Q65" i="27"/>
  <c r="N64" i="27"/>
  <c r="P54" i="27"/>
  <c r="Q71" i="27"/>
  <c r="L38" i="27"/>
  <c r="L37" i="27"/>
  <c r="I36" i="27"/>
  <c r="L47" i="27"/>
  <c r="K46" i="27"/>
  <c r="L46" i="27" s="1"/>
  <c r="P34" i="27"/>
  <c r="Q34" i="27" s="1"/>
  <c r="K19" i="27"/>
  <c r="L19" i="27" s="1"/>
  <c r="P20" i="27"/>
  <c r="Q20" i="27" s="1"/>
  <c r="Q50" i="27"/>
  <c r="P37" i="27"/>
  <c r="Q37" i="27" s="1"/>
  <c r="F91" i="27"/>
  <c r="F90" i="27" s="1"/>
  <c r="G90" i="27" s="1"/>
  <c r="F55" i="27"/>
  <c r="F54" i="27" s="1"/>
  <c r="G54" i="27" s="1"/>
  <c r="F37" i="27"/>
  <c r="G37" i="27" s="1"/>
  <c r="F28" i="27"/>
  <c r="G28" i="27" s="1"/>
  <c r="L20" i="27"/>
  <c r="G65" i="27"/>
  <c r="L28" i="27"/>
  <c r="G92" i="27"/>
  <c r="G56" i="27"/>
  <c r="F46" i="27"/>
  <c r="G47" i="27"/>
  <c r="G83" i="27"/>
  <c r="D36" i="27"/>
  <c r="G38" i="27"/>
  <c r="F73" i="27"/>
  <c r="G74" i="27"/>
  <c r="G101" i="27"/>
  <c r="AZ71" i="25"/>
  <c r="Q59" i="25"/>
  <c r="AY10" i="25"/>
  <c r="AS58" i="25"/>
  <c r="AQ10" i="25"/>
  <c r="AN10" i="25"/>
  <c r="AZ12" i="25"/>
  <c r="AR58" i="25"/>
  <c r="AS10" i="25"/>
  <c r="AO10" i="25"/>
  <c r="AX59" i="25"/>
  <c r="AV59" i="25"/>
  <c r="AW59" i="25"/>
  <c r="AT59" i="25"/>
  <c r="AV58" i="25"/>
  <c r="W58" i="25"/>
  <c r="AN58" i="25" s="1"/>
  <c r="AN59" i="25"/>
  <c r="AI104" i="25"/>
  <c r="AZ105" i="25"/>
  <c r="AZ104" i="25" s="1"/>
  <c r="Z58" i="25"/>
  <c r="AQ58" i="25" s="1"/>
  <c r="AQ59" i="25"/>
  <c r="AG10" i="25"/>
  <c r="AX11" i="25"/>
  <c r="AI45" i="25"/>
  <c r="AZ45" i="25" s="1"/>
  <c r="AZ46" i="25"/>
  <c r="AD58" i="25"/>
  <c r="AU58" i="25" s="1"/>
  <c r="AU59" i="25"/>
  <c r="AI59" i="25"/>
  <c r="AO59" i="25"/>
  <c r="AI11" i="25"/>
  <c r="AZ23" i="25"/>
  <c r="AR59" i="25"/>
  <c r="AW10" i="25"/>
  <c r="AH58" i="25"/>
  <c r="AY59" i="25"/>
  <c r="AS59" i="25"/>
  <c r="AP59" i="25"/>
  <c r="AZ60" i="25"/>
  <c r="Q11" i="25"/>
  <c r="Q10" i="25" s="1"/>
  <c r="Q58" i="25"/>
  <c r="P58" i="25"/>
  <c r="P8" i="25" s="1"/>
  <c r="AY8" i="25" s="1"/>
  <c r="Q8" i="25" l="1"/>
  <c r="O36" i="27"/>
  <c r="T36" i="27" s="1"/>
  <c r="K36" i="27"/>
  <c r="U100" i="27"/>
  <c r="L8" i="28"/>
  <c r="W8" i="28"/>
  <c r="S11" i="28"/>
  <c r="T11" i="28" s="1"/>
  <c r="E8" i="28"/>
  <c r="H8" i="28" s="1"/>
  <c r="AL47" i="25"/>
  <c r="AL46" i="25" s="1"/>
  <c r="AL45" i="25" s="1"/>
  <c r="AK46" i="25"/>
  <c r="AK45" i="25" s="1"/>
  <c r="AL72" i="25"/>
  <c r="AL71" i="25" s="1"/>
  <c r="AK71" i="25"/>
  <c r="BB93" i="25"/>
  <c r="BC94" i="25"/>
  <c r="BC93" i="25" s="1"/>
  <c r="BC60" i="25"/>
  <c r="BA59" i="25"/>
  <c r="BA58" i="25" s="1"/>
  <c r="BB23" i="25"/>
  <c r="BC46" i="25"/>
  <c r="BC45" i="25" s="1"/>
  <c r="BB12" i="25"/>
  <c r="BB11" i="25" s="1"/>
  <c r="BB10" i="25" s="1"/>
  <c r="BC13" i="25"/>
  <c r="BC12" i="25" s="1"/>
  <c r="AX10" i="25"/>
  <c r="AG8" i="25"/>
  <c r="AX8" i="25" s="1"/>
  <c r="AL62" i="25"/>
  <c r="AL60" i="25" s="1"/>
  <c r="AL59" i="25" s="1"/>
  <c r="AL58" i="25" s="1"/>
  <c r="AK60" i="25"/>
  <c r="T59" i="25"/>
  <c r="T58" i="25" s="1"/>
  <c r="BC11" i="25"/>
  <c r="BC10" i="25" s="1"/>
  <c r="BB105" i="25"/>
  <c r="BB104" i="25" s="1"/>
  <c r="BC106" i="25"/>
  <c r="BC105" i="25" s="1"/>
  <c r="BC104" i="25" s="1"/>
  <c r="T37" i="25"/>
  <c r="T34" i="25" s="1"/>
  <c r="T11" i="25" s="1"/>
  <c r="T10" i="25" s="1"/>
  <c r="T8" i="25" s="1"/>
  <c r="S34" i="25"/>
  <c r="S11" i="25" s="1"/>
  <c r="S10" i="25" s="1"/>
  <c r="S8" i="25" s="1"/>
  <c r="AL10" i="25"/>
  <c r="AL8" i="25" s="1"/>
  <c r="AK11" i="25"/>
  <c r="AK10" i="25" s="1"/>
  <c r="BC72" i="25"/>
  <c r="BC71" i="25" s="1"/>
  <c r="BB71" i="25"/>
  <c r="BB59" i="25" s="1"/>
  <c r="BB58" i="25" s="1"/>
  <c r="BC83" i="25"/>
  <c r="BC82" i="25" s="1"/>
  <c r="BB82" i="25"/>
  <c r="BA11" i="25"/>
  <c r="BA10" i="25" s="1"/>
  <c r="BA8" i="25" s="1"/>
  <c r="L90" i="27"/>
  <c r="U28" i="27"/>
  <c r="V28" i="27" s="1"/>
  <c r="S8" i="27"/>
  <c r="U8" i="27" s="1"/>
  <c r="O18" i="27"/>
  <c r="T18" i="27" s="1"/>
  <c r="U18" i="27" s="1"/>
  <c r="V18" i="27" s="1"/>
  <c r="T8" i="28"/>
  <c r="V8" i="28"/>
  <c r="T46" i="28"/>
  <c r="X8" i="28"/>
  <c r="W10" i="28"/>
  <c r="X10" i="28" s="1"/>
  <c r="Y10" i="28" s="1"/>
  <c r="S10" i="28"/>
  <c r="T60" i="28"/>
  <c r="S59" i="28"/>
  <c r="S58" i="28" s="1"/>
  <c r="Y58" i="28"/>
  <c r="T10" i="28"/>
  <c r="T12" i="28"/>
  <c r="H11" i="28"/>
  <c r="G10" i="28"/>
  <c r="H10" i="28" s="1"/>
  <c r="M10" i="28"/>
  <c r="N10" i="28" s="1"/>
  <c r="N59" i="28"/>
  <c r="T104" i="28"/>
  <c r="T105" i="28"/>
  <c r="N58" i="28"/>
  <c r="H59" i="28"/>
  <c r="T71" i="28"/>
  <c r="H58" i="28"/>
  <c r="K18" i="27"/>
  <c r="Q82" i="27"/>
  <c r="S82" i="27"/>
  <c r="U73" i="27"/>
  <c r="V73" i="27" s="1"/>
  <c r="P36" i="27"/>
  <c r="Q64" i="27"/>
  <c r="S64" i="27"/>
  <c r="U92" i="27"/>
  <c r="V92" i="27" s="1"/>
  <c r="U82" i="27"/>
  <c r="U37" i="27"/>
  <c r="V37" i="27" s="1"/>
  <c r="U61" i="27"/>
  <c r="V61" i="27" s="1"/>
  <c r="U55" i="27"/>
  <c r="V55" i="27" s="1"/>
  <c r="U70" i="27"/>
  <c r="V70" i="27" s="1"/>
  <c r="F36" i="27"/>
  <c r="P28" i="27"/>
  <c r="Q28" i="27" s="1"/>
  <c r="K54" i="27"/>
  <c r="L54" i="27" s="1"/>
  <c r="S91" i="27"/>
  <c r="N90" i="27"/>
  <c r="S90" i="27" s="1"/>
  <c r="O90" i="27"/>
  <c r="T90" i="27" s="1"/>
  <c r="U90" i="27" s="1"/>
  <c r="T91" i="27"/>
  <c r="U101" i="27"/>
  <c r="V101" i="27" s="1"/>
  <c r="V100" i="27"/>
  <c r="U79" i="27"/>
  <c r="V79" i="27" s="1"/>
  <c r="F18" i="27"/>
  <c r="P19" i="27"/>
  <c r="Q19" i="27" s="1"/>
  <c r="U19" i="27"/>
  <c r="V19" i="27" s="1"/>
  <c r="Q92" i="27"/>
  <c r="P91" i="27"/>
  <c r="Q101" i="27"/>
  <c r="P100" i="27"/>
  <c r="Q100" i="27" s="1"/>
  <c r="Q73" i="27"/>
  <c r="N72" i="27"/>
  <c r="Q55" i="27"/>
  <c r="N54" i="27"/>
  <c r="L36" i="27"/>
  <c r="Q49" i="27"/>
  <c r="G91" i="27"/>
  <c r="G55" i="27"/>
  <c r="G46" i="27"/>
  <c r="G36" i="27"/>
  <c r="F72" i="27"/>
  <c r="G72" i="27" s="1"/>
  <c r="G73" i="27"/>
  <c r="AI58" i="25"/>
  <c r="AZ58" i="25" s="1"/>
  <c r="AZ59" i="25"/>
  <c r="AI10" i="25"/>
  <c r="AZ11" i="25"/>
  <c r="AY58" i="25"/>
  <c r="AZ10" i="25" l="1"/>
  <c r="AI8" i="25"/>
  <c r="AZ8" i="25" s="1"/>
  <c r="U91" i="27"/>
  <c r="V91" i="27" s="1"/>
  <c r="BC8" i="25"/>
  <c r="AK59" i="25"/>
  <c r="AK58" i="25" s="1"/>
  <c r="AK8" i="25" s="1"/>
  <c r="BB8" i="25"/>
  <c r="BC59" i="25"/>
  <c r="BC58" i="25" s="1"/>
  <c r="G18" i="27"/>
  <c r="F8" i="27"/>
  <c r="L18" i="27"/>
  <c r="K8" i="27"/>
  <c r="L8" i="27" s="1"/>
  <c r="V8" i="27"/>
  <c r="Y8" i="28"/>
  <c r="T59" i="28"/>
  <c r="T58" i="28"/>
  <c r="Q54" i="27"/>
  <c r="S54" i="27"/>
  <c r="P18" i="27"/>
  <c r="Q18" i="27" s="1"/>
  <c r="V90" i="27"/>
  <c r="V82" i="27"/>
  <c r="Q72" i="27"/>
  <c r="S72" i="27"/>
  <c r="U64" i="27"/>
  <c r="V64" i="27" s="1"/>
  <c r="Q91" i="27"/>
  <c r="P90" i="27"/>
  <c r="Q90" i="27" s="1"/>
  <c r="N47" i="27"/>
  <c r="S47" i="27" s="1"/>
  <c r="Q48" i="27"/>
  <c r="P8" i="27" l="1"/>
  <c r="Q8" i="27" s="1"/>
  <c r="G8" i="27"/>
  <c r="U72" i="27"/>
  <c r="V72" i="27" s="1"/>
  <c r="U54" i="27"/>
  <c r="V54" i="27" s="1"/>
  <c r="U47" i="27"/>
  <c r="V47" i="27" s="1"/>
  <c r="N46" i="27"/>
  <c r="S46" i="27" s="1"/>
  <c r="Q47" i="27"/>
  <c r="U46" i="27" l="1"/>
  <c r="V46" i="27" s="1"/>
  <c r="Q46" i="27"/>
  <c r="N36" i="27"/>
  <c r="Q36" i="27" l="1"/>
  <c r="S36" i="27"/>
  <c r="U36" i="27" l="1"/>
  <c r="V36" i="27" s="1"/>
  <c r="S28" i="9" l="1"/>
  <c r="S21" i="12"/>
  <c r="S9" i="12"/>
  <c r="S95" i="17"/>
  <c r="S90" i="17"/>
  <c r="S87" i="17"/>
  <c r="S86" i="17"/>
  <c r="S85" i="17"/>
  <c r="S78" i="17"/>
  <c r="S76" i="17"/>
  <c r="S75" i="17"/>
  <c r="R21" i="12" l="1"/>
  <c r="R9" i="12"/>
  <c r="R89" i="17"/>
  <c r="S89" i="17" s="1"/>
  <c r="R90" i="17"/>
  <c r="R94" i="17"/>
  <c r="S94" i="17" s="1"/>
  <c r="R95" i="17"/>
  <c r="R87" i="17"/>
  <c r="R81" i="17"/>
  <c r="S81" i="17" s="1"/>
  <c r="R78" i="17"/>
  <c r="R80" i="17"/>
  <c r="S80" i="17" s="1"/>
  <c r="R82" i="17"/>
  <c r="S82" i="17" s="1"/>
  <c r="R83" i="17"/>
  <c r="S83" i="17" s="1"/>
  <c r="R84" i="17"/>
  <c r="S84" i="17" s="1"/>
  <c r="R85" i="17"/>
  <c r="R86" i="17"/>
  <c r="R75" i="17"/>
  <c r="R76" i="17"/>
  <c r="S72" i="17" l="1"/>
  <c r="S69" i="17"/>
  <c r="S68" i="17"/>
  <c r="S67" i="17"/>
  <c r="S66" i="17"/>
  <c r="S63" i="17"/>
  <c r="S62" i="17"/>
  <c r="S59" i="17"/>
  <c r="S58" i="17"/>
  <c r="S42" i="17"/>
  <c r="S48" i="17"/>
  <c r="S47" i="17"/>
  <c r="Q45" i="17"/>
  <c r="P45" i="17"/>
  <c r="D45" i="17"/>
  <c r="S43" i="17"/>
  <c r="S41" i="17"/>
  <c r="S39" i="17"/>
  <c r="S36" i="17"/>
  <c r="S32" i="17"/>
  <c r="Q28" i="17"/>
  <c r="S27" i="17"/>
  <c r="S26" i="17"/>
  <c r="S23" i="17"/>
  <c r="S19" i="17"/>
  <c r="S16" i="17"/>
  <c r="S15" i="17"/>
  <c r="S10" i="17"/>
  <c r="D5" i="17"/>
  <c r="B3" i="17"/>
  <c r="S57" i="16"/>
  <c r="S53" i="16"/>
  <c r="S43" i="16"/>
  <c r="S46" i="16"/>
  <c r="S45" i="16"/>
  <c r="D41" i="16"/>
  <c r="S37" i="16"/>
  <c r="S30" i="16"/>
  <c r="S33" i="16"/>
  <c r="S32" i="16"/>
  <c r="D69" i="16"/>
  <c r="Q64" i="16"/>
  <c r="Q58" i="16"/>
  <c r="M58" i="16"/>
  <c r="S58" i="16" s="1"/>
  <c r="D58" i="16"/>
  <c r="Q34" i="16"/>
  <c r="D34" i="16"/>
  <c r="Q28" i="16"/>
  <c r="M28" i="16"/>
  <c r="D28" i="16"/>
  <c r="D21" i="16"/>
  <c r="S56" i="15"/>
  <c r="S47" i="15"/>
  <c r="S46" i="15"/>
  <c r="S43" i="15"/>
  <c r="D43" i="15"/>
  <c r="S20" i="15"/>
  <c r="S17" i="15"/>
  <c r="S16" i="15"/>
  <c r="S10" i="15"/>
  <c r="S32" i="15"/>
  <c r="S24" i="15"/>
  <c r="D22" i="15"/>
  <c r="Q25" i="16" l="1"/>
  <c r="M13" i="16"/>
  <c r="M25" i="16"/>
  <c r="S25" i="16" s="1"/>
  <c r="D37" i="17"/>
  <c r="Q37" i="17"/>
  <c r="P37" i="17"/>
  <c r="S37" i="17" s="1"/>
  <c r="Q69" i="16"/>
  <c r="R71" i="17"/>
  <c r="S71" i="17" s="1"/>
  <c r="R57" i="17"/>
  <c r="Q38" i="16"/>
  <c r="R61" i="17"/>
  <c r="S61" i="17" s="1"/>
  <c r="R67" i="17"/>
  <c r="R69" i="17"/>
  <c r="R59" i="17"/>
  <c r="R63" i="17"/>
  <c r="R66" i="17"/>
  <c r="R68" i="17"/>
  <c r="R72" i="17"/>
  <c r="R58" i="17"/>
  <c r="R62" i="17"/>
  <c r="R52" i="17"/>
  <c r="R53" i="17"/>
  <c r="S53" i="17" s="1"/>
  <c r="R54" i="17"/>
  <c r="S54" i="17" s="1"/>
  <c r="R55" i="17"/>
  <c r="S55" i="17" s="1"/>
  <c r="S52" i="17"/>
  <c r="R42" i="17"/>
  <c r="R38" i="17"/>
  <c r="S38" i="17"/>
  <c r="D21" i="17"/>
  <c r="D28" i="17"/>
  <c r="D25" i="17"/>
  <c r="R47" i="17"/>
  <c r="R18" i="17"/>
  <c r="S18" i="17" s="1"/>
  <c r="R46" i="17"/>
  <c r="R33" i="17"/>
  <c r="S33" i="17" s="1"/>
  <c r="R35" i="17"/>
  <c r="S35" i="17" s="1"/>
  <c r="R32" i="17"/>
  <c r="R15" i="17"/>
  <c r="R19" i="17"/>
  <c r="R24" i="17"/>
  <c r="S24" i="17" s="1"/>
  <c r="R36" i="17"/>
  <c r="P21" i="17"/>
  <c r="Q25" i="17"/>
  <c r="R27" i="17"/>
  <c r="R39" i="17"/>
  <c r="R43" i="17"/>
  <c r="R10" i="17"/>
  <c r="R16" i="17"/>
  <c r="R20" i="17"/>
  <c r="R23" i="17"/>
  <c r="P25" i="17"/>
  <c r="S25" i="17" s="1"/>
  <c r="R26" i="17"/>
  <c r="P28" i="17"/>
  <c r="R29" i="17"/>
  <c r="R28" i="17" s="1"/>
  <c r="R34" i="17"/>
  <c r="S34" i="17" s="1"/>
  <c r="R41" i="17"/>
  <c r="R48" i="17"/>
  <c r="R54" i="16"/>
  <c r="S54" i="16" s="1"/>
  <c r="R56" i="16"/>
  <c r="S56" i="16" s="1"/>
  <c r="R55" i="16"/>
  <c r="R53" i="16"/>
  <c r="R57" i="16"/>
  <c r="R46" i="16"/>
  <c r="R47" i="16"/>
  <c r="R48" i="16"/>
  <c r="R50" i="16"/>
  <c r="S47" i="16"/>
  <c r="S48" i="16"/>
  <c r="S50" i="16"/>
  <c r="R44" i="16"/>
  <c r="Q41" i="16"/>
  <c r="R45" i="16"/>
  <c r="R43" i="16"/>
  <c r="M41" i="16"/>
  <c r="R30" i="16"/>
  <c r="R37" i="16"/>
  <c r="R31" i="16"/>
  <c r="S31" i="16" s="1"/>
  <c r="R70" i="16"/>
  <c r="S70" i="16" s="1"/>
  <c r="R71" i="16"/>
  <c r="R72" i="16"/>
  <c r="R32" i="16"/>
  <c r="R33" i="16"/>
  <c r="R10" i="16"/>
  <c r="D25" i="16"/>
  <c r="R39" i="16"/>
  <c r="R61" i="16"/>
  <c r="D64" i="16"/>
  <c r="R24" i="16"/>
  <c r="S24" i="16" s="1"/>
  <c r="R26" i="16"/>
  <c r="R15" i="16"/>
  <c r="R16" i="16"/>
  <c r="R18" i="16"/>
  <c r="S18" i="16" s="1"/>
  <c r="R19" i="16"/>
  <c r="R20" i="16"/>
  <c r="S20" i="16" s="1"/>
  <c r="R35" i="16"/>
  <c r="R34" i="16" s="1"/>
  <c r="R62" i="16"/>
  <c r="R65" i="16"/>
  <c r="R66" i="16"/>
  <c r="R67" i="16"/>
  <c r="R68" i="16"/>
  <c r="M69" i="16"/>
  <c r="R23" i="16"/>
  <c r="R27" i="16"/>
  <c r="R29" i="16"/>
  <c r="R28" i="16" s="1"/>
  <c r="S28" i="16" s="1"/>
  <c r="R59" i="16"/>
  <c r="R58" i="16" s="1"/>
  <c r="M21" i="16"/>
  <c r="M34" i="16"/>
  <c r="S34" i="16" s="1"/>
  <c r="S10" i="16"/>
  <c r="S15" i="16"/>
  <c r="S16" i="16"/>
  <c r="S19" i="16"/>
  <c r="S23" i="16"/>
  <c r="S26" i="16"/>
  <c r="S27" i="16"/>
  <c r="S35" i="16"/>
  <c r="S39" i="16"/>
  <c r="S59" i="16"/>
  <c r="S61" i="16"/>
  <c r="S62" i="16"/>
  <c r="S66" i="16"/>
  <c r="S67" i="16"/>
  <c r="S68" i="16"/>
  <c r="S71" i="16"/>
  <c r="S72" i="16"/>
  <c r="M64" i="16"/>
  <c r="R56" i="15"/>
  <c r="R47" i="15"/>
  <c r="R46" i="15"/>
  <c r="R39" i="15"/>
  <c r="R37" i="15"/>
  <c r="R38" i="15"/>
  <c r="R41" i="15"/>
  <c r="S41" i="15" s="1"/>
  <c r="R42" i="15"/>
  <c r="R44" i="15"/>
  <c r="R43" i="15" s="1"/>
  <c r="S37" i="15"/>
  <c r="S38" i="15"/>
  <c r="S39" i="15"/>
  <c r="S42" i="15"/>
  <c r="S44" i="15"/>
  <c r="R30" i="15"/>
  <c r="R29" i="15" s="1"/>
  <c r="S29" i="15" s="1"/>
  <c r="D29" i="15"/>
  <c r="R21" i="15"/>
  <c r="S21" i="15" s="1"/>
  <c r="R19" i="15"/>
  <c r="S19" i="15" s="1"/>
  <c r="R13" i="15"/>
  <c r="R16" i="15"/>
  <c r="R17" i="15"/>
  <c r="R20" i="15"/>
  <c r="S13" i="15"/>
  <c r="R10" i="15"/>
  <c r="D31" i="15"/>
  <c r="D26" i="15"/>
  <c r="D49" i="15"/>
  <c r="R25" i="15"/>
  <c r="S25" i="15" s="1"/>
  <c r="R28" i="15"/>
  <c r="R57" i="15"/>
  <c r="R32" i="15"/>
  <c r="R50" i="15"/>
  <c r="S50" i="15" s="1"/>
  <c r="R52" i="15"/>
  <c r="R27" i="15"/>
  <c r="S27" i="15"/>
  <c r="D54" i="15"/>
  <c r="S28" i="15"/>
  <c r="R51" i="15"/>
  <c r="S52" i="15"/>
  <c r="S57" i="15"/>
  <c r="R24" i="15"/>
  <c r="R55" i="15"/>
  <c r="R34" i="15"/>
  <c r="R53" i="15"/>
  <c r="S34" i="15"/>
  <c r="S51" i="15"/>
  <c r="S53" i="15"/>
  <c r="S65" i="10"/>
  <c r="R65" i="10"/>
  <c r="S57" i="17" l="1"/>
  <c r="S46" i="17"/>
  <c r="R37" i="17"/>
  <c r="R25" i="17"/>
  <c r="S20" i="17"/>
  <c r="S28" i="17"/>
  <c r="S29" i="17"/>
  <c r="S55" i="16"/>
  <c r="R41" i="16"/>
  <c r="S41" i="16" s="1"/>
  <c r="S44" i="16"/>
  <c r="R69" i="16"/>
  <c r="S69" i="16" s="1"/>
  <c r="S29" i="16"/>
  <c r="R64" i="16"/>
  <c r="S64" i="16" s="1"/>
  <c r="S65" i="16"/>
  <c r="R25" i="16"/>
  <c r="S30" i="15"/>
  <c r="R31" i="15"/>
  <c r="S31" i="15" s="1"/>
  <c r="R49" i="15"/>
  <c r="S49" i="15" s="1"/>
  <c r="R54" i="15"/>
  <c r="S54" i="15" s="1"/>
  <c r="S55" i="15"/>
  <c r="R26" i="15"/>
  <c r="S26" i="15" s="1"/>
  <c r="D64" i="17" l="1"/>
  <c r="D56" i="17"/>
  <c r="S17" i="12"/>
  <c r="S15" i="12"/>
  <c r="S13" i="12"/>
  <c r="S11" i="12"/>
  <c r="B3" i="12"/>
  <c r="B2" i="12"/>
  <c r="S61" i="10"/>
  <c r="S56" i="10"/>
  <c r="S54" i="10"/>
  <c r="S52" i="10"/>
  <c r="S45" i="10"/>
  <c r="S43" i="10"/>
  <c r="S39" i="10"/>
  <c r="S34" i="10"/>
  <c r="S67" i="10"/>
  <c r="S49" i="10"/>
  <c r="S47" i="10"/>
  <c r="Q31" i="10"/>
  <c r="P31" i="10"/>
  <c r="S31" i="10" s="1"/>
  <c r="D31" i="10"/>
  <c r="S28" i="10"/>
  <c r="Q27" i="10"/>
  <c r="P27" i="10"/>
  <c r="S27" i="10" s="1"/>
  <c r="B2" i="10"/>
  <c r="S22" i="9"/>
  <c r="B2" i="9"/>
  <c r="R22" i="9" l="1"/>
  <c r="R25" i="9"/>
  <c r="S25" i="9" s="1"/>
  <c r="P73" i="17"/>
  <c r="S73" i="17" s="1"/>
  <c r="Q73" i="17"/>
  <c r="R36" i="16"/>
  <c r="S36" i="16" s="1"/>
  <c r="Q77" i="17"/>
  <c r="D88" i="17"/>
  <c r="D92" i="17"/>
  <c r="R19" i="9"/>
  <c r="S19" i="9" s="1"/>
  <c r="D77" i="17"/>
  <c r="Q88" i="17"/>
  <c r="Q56" i="17"/>
  <c r="P56" i="17"/>
  <c r="D73" i="17"/>
  <c r="P8" i="12"/>
  <c r="Q8" i="12"/>
  <c r="D8" i="12"/>
  <c r="Q50" i="17"/>
  <c r="Q74" i="16"/>
  <c r="P50" i="17"/>
  <c r="D22" i="12"/>
  <c r="R73" i="16"/>
  <c r="S73" i="16" s="1"/>
  <c r="R58" i="15"/>
  <c r="S58" i="15" s="1"/>
  <c r="Q11" i="16"/>
  <c r="Q11" i="17"/>
  <c r="R42" i="16"/>
  <c r="S42" i="16" s="1"/>
  <c r="Q13" i="16"/>
  <c r="Q8" i="16"/>
  <c r="Q8" i="17"/>
  <c r="D36" i="15"/>
  <c r="Q51" i="16"/>
  <c r="Q60" i="16"/>
  <c r="Q40" i="17"/>
  <c r="Q30" i="17"/>
  <c r="D50" i="17"/>
  <c r="D62" i="10"/>
  <c r="D26" i="10"/>
  <c r="D14" i="10"/>
  <c r="R13" i="12"/>
  <c r="D17" i="10"/>
  <c r="R63" i="10"/>
  <c r="S63" i="10" s="1"/>
  <c r="Q14" i="10"/>
  <c r="R60" i="10"/>
  <c r="S60" i="10" s="1"/>
  <c r="D10" i="10"/>
  <c r="D41" i="10"/>
  <c r="D58" i="10"/>
  <c r="R16" i="10"/>
  <c r="S16" i="10" s="1"/>
  <c r="Q46" i="10"/>
  <c r="P10" i="10"/>
  <c r="Q51" i="10"/>
  <c r="R54" i="10"/>
  <c r="R55" i="10"/>
  <c r="Q62" i="10"/>
  <c r="R64" i="10"/>
  <c r="S64" i="10" s="1"/>
  <c r="R14" i="12"/>
  <c r="R17" i="12"/>
  <c r="S33" i="10"/>
  <c r="Q17" i="10"/>
  <c r="P66" i="10"/>
  <c r="S66" i="10" s="1"/>
  <c r="R15" i="12"/>
  <c r="Q38" i="10"/>
  <c r="R45" i="10"/>
  <c r="R56" i="10"/>
  <c r="R20" i="12"/>
  <c r="Q10" i="10"/>
  <c r="Q30" i="10"/>
  <c r="R32" i="10"/>
  <c r="Q41" i="10"/>
  <c r="R52" i="10"/>
  <c r="R53" i="10"/>
  <c r="Q58" i="10"/>
  <c r="R11" i="12"/>
  <c r="R12" i="12"/>
  <c r="P30" i="10"/>
  <c r="P14" i="10"/>
  <c r="R48" i="10"/>
  <c r="S48" i="10" s="1"/>
  <c r="R40" i="10"/>
  <c r="R57" i="10"/>
  <c r="R16" i="12"/>
  <c r="R11" i="10"/>
  <c r="S11" i="10" s="1"/>
  <c r="R13" i="10"/>
  <c r="R15" i="10"/>
  <c r="R18" i="10"/>
  <c r="S18" i="10" s="1"/>
  <c r="Q26" i="10"/>
  <c r="R50" i="10"/>
  <c r="Q66" i="10"/>
  <c r="R36" i="10"/>
  <c r="S36" i="10" s="1"/>
  <c r="P38" i="10"/>
  <c r="S38" i="10" s="1"/>
  <c r="P41" i="10"/>
  <c r="R18" i="12"/>
  <c r="D30" i="10"/>
  <c r="R24" i="12"/>
  <c r="S24" i="12" s="1"/>
  <c r="P17" i="10"/>
  <c r="R22" i="10"/>
  <c r="S22" i="10" s="1"/>
  <c r="R24" i="10"/>
  <c r="S24" i="10" s="1"/>
  <c r="S53" i="10"/>
  <c r="S55" i="10"/>
  <c r="S57" i="10"/>
  <c r="R12" i="10"/>
  <c r="S12" i="10" s="1"/>
  <c r="S13" i="10"/>
  <c r="P26" i="10"/>
  <c r="S25" i="10" s="1"/>
  <c r="S32" i="10"/>
  <c r="P46" i="10"/>
  <c r="S40" i="10"/>
  <c r="D51" i="10"/>
  <c r="S10" i="12"/>
  <c r="S12" i="12"/>
  <c r="S14" i="12"/>
  <c r="S16" i="12"/>
  <c r="S18" i="12"/>
  <c r="S20" i="12"/>
  <c r="D66" i="10"/>
  <c r="D38" i="10"/>
  <c r="D46" i="10"/>
  <c r="P58" i="10"/>
  <c r="Q22" i="12"/>
  <c r="S50" i="10"/>
  <c r="S42" i="10"/>
  <c r="R19" i="10"/>
  <c r="S19" i="10" s="1"/>
  <c r="R42" i="10"/>
  <c r="R44" i="10"/>
  <c r="S44" i="10" s="1"/>
  <c r="P51" i="10"/>
  <c r="S51" i="10" s="1"/>
  <c r="R59" i="10"/>
  <c r="S59" i="10" s="1"/>
  <c r="R61" i="10"/>
  <c r="P62" i="10"/>
  <c r="R10" i="12"/>
  <c r="R21" i="10"/>
  <c r="S21" i="10" s="1"/>
  <c r="R20" i="10"/>
  <c r="S20" i="10" s="1"/>
  <c r="R23" i="10"/>
  <c r="S23" i="10" s="1"/>
  <c r="R27" i="10"/>
  <c r="R31" i="10"/>
  <c r="R47" i="10"/>
  <c r="R49" i="10"/>
  <c r="R67" i="10"/>
  <c r="R37" i="10"/>
  <c r="S37" i="10" s="1"/>
  <c r="R34" i="10"/>
  <c r="R33" i="10" s="1"/>
  <c r="R39" i="10"/>
  <c r="R43" i="10"/>
  <c r="S74" i="17" l="1"/>
  <c r="R23" i="12"/>
  <c r="S23" i="12" s="1"/>
  <c r="R74" i="17"/>
  <c r="R73" i="17" s="1"/>
  <c r="Q92" i="17"/>
  <c r="R40" i="15"/>
  <c r="R36" i="15" s="1"/>
  <c r="S36" i="15" s="1"/>
  <c r="R93" i="17"/>
  <c r="P92" i="17"/>
  <c r="R60" i="17"/>
  <c r="R56" i="17" s="1"/>
  <c r="S56" i="17" s="1"/>
  <c r="S91" i="17"/>
  <c r="P88" i="17"/>
  <c r="R91" i="17"/>
  <c r="R88" i="17" s="1"/>
  <c r="R96" i="17"/>
  <c r="S96" i="17" s="1"/>
  <c r="P77" i="17"/>
  <c r="R79" i="17"/>
  <c r="P64" i="17"/>
  <c r="R8" i="12"/>
  <c r="Q64" i="17"/>
  <c r="R49" i="17"/>
  <c r="R49" i="16"/>
  <c r="S49" i="16" s="1"/>
  <c r="R23" i="15"/>
  <c r="P30" i="17"/>
  <c r="R31" i="17"/>
  <c r="Q13" i="17"/>
  <c r="R14" i="17"/>
  <c r="D11" i="16"/>
  <c r="R9" i="15"/>
  <c r="R8" i="15" s="1"/>
  <c r="S9" i="15"/>
  <c r="D74" i="16"/>
  <c r="Q21" i="16"/>
  <c r="R22" i="16"/>
  <c r="D11" i="15"/>
  <c r="M38" i="16"/>
  <c r="R40" i="16"/>
  <c r="R12" i="16"/>
  <c r="R11" i="16" s="1"/>
  <c r="S12" i="16"/>
  <c r="M11" i="16"/>
  <c r="S11" i="16" s="1"/>
  <c r="R17" i="16"/>
  <c r="S17" i="16" s="1"/>
  <c r="R51" i="17"/>
  <c r="R50" i="17" s="1"/>
  <c r="D30" i="17"/>
  <c r="M60" i="16"/>
  <c r="R63" i="16"/>
  <c r="R60" i="16" s="1"/>
  <c r="D11" i="17"/>
  <c r="R35" i="15"/>
  <c r="S9" i="17"/>
  <c r="R9" i="17"/>
  <c r="R8" i="17" s="1"/>
  <c r="P8" i="17"/>
  <c r="D13" i="17"/>
  <c r="S12" i="17"/>
  <c r="R12" i="17"/>
  <c r="R11" i="17" s="1"/>
  <c r="P11" i="17"/>
  <c r="S11" i="17" s="1"/>
  <c r="D8" i="15"/>
  <c r="P13" i="17"/>
  <c r="R17" i="17"/>
  <c r="S17" i="17" s="1"/>
  <c r="R75" i="16"/>
  <c r="M74" i="16"/>
  <c r="D33" i="15"/>
  <c r="D51" i="16"/>
  <c r="D60" i="16"/>
  <c r="R48" i="15"/>
  <c r="R12" i="15"/>
  <c r="R11" i="15" s="1"/>
  <c r="S11" i="15"/>
  <c r="S12" i="15"/>
  <c r="D38" i="16"/>
  <c r="D45" i="15"/>
  <c r="R44" i="17"/>
  <c r="P40" i="17"/>
  <c r="R14" i="16"/>
  <c r="M8" i="16"/>
  <c r="S9" i="16"/>
  <c r="R9" i="16"/>
  <c r="R8" i="16" s="1"/>
  <c r="D13" i="16"/>
  <c r="D8" i="16"/>
  <c r="S65" i="17"/>
  <c r="R65" i="17"/>
  <c r="R22" i="17"/>
  <c r="Q21" i="17"/>
  <c r="D40" i="17"/>
  <c r="M51" i="16"/>
  <c r="R52" i="16"/>
  <c r="R15" i="15"/>
  <c r="D14" i="15"/>
  <c r="R70" i="17"/>
  <c r="S70" i="17" s="1"/>
  <c r="D8" i="17"/>
  <c r="R18" i="15"/>
  <c r="S18" i="15" s="1"/>
  <c r="R23" i="9"/>
  <c r="S23" i="9" s="1"/>
  <c r="P9" i="10"/>
  <c r="Q9" i="10"/>
  <c r="D29" i="10"/>
  <c r="Q29" i="10"/>
  <c r="D9" i="10"/>
  <c r="S30" i="10"/>
  <c r="P29" i="10"/>
  <c r="S26" i="10"/>
  <c r="R51" i="10"/>
  <c r="R38" i="10"/>
  <c r="R62" i="10"/>
  <c r="S62" i="10" s="1"/>
  <c r="R14" i="10"/>
  <c r="S14" i="10" s="1"/>
  <c r="R10" i="10"/>
  <c r="S15" i="10"/>
  <c r="R46" i="10"/>
  <c r="S46" i="10" s="1"/>
  <c r="R41" i="10"/>
  <c r="S41" i="10" s="1"/>
  <c r="R26" i="10"/>
  <c r="R25" i="10" s="1"/>
  <c r="R66" i="10"/>
  <c r="R17" i="10"/>
  <c r="S17" i="10" s="1"/>
  <c r="R35" i="10"/>
  <c r="S35" i="10" s="1"/>
  <c r="R30" i="10"/>
  <c r="R58" i="10"/>
  <c r="S58" i="10" s="1"/>
  <c r="R22" i="12" l="1"/>
  <c r="S22" i="12" s="1"/>
  <c r="S40" i="15"/>
  <c r="S88" i="17"/>
  <c r="S79" i="17"/>
  <c r="R77" i="17"/>
  <c r="S77" i="17" s="1"/>
  <c r="D97" i="17"/>
  <c r="S60" i="17"/>
  <c r="S93" i="17"/>
  <c r="R92" i="17"/>
  <c r="S92" i="17" s="1"/>
  <c r="Q97" i="17"/>
  <c r="P97" i="17"/>
  <c r="R64" i="17"/>
  <c r="S64" i="17" s="1"/>
  <c r="S49" i="17"/>
  <c r="R45" i="17"/>
  <c r="S45" i="17" s="1"/>
  <c r="Q76" i="16"/>
  <c r="S22" i="17"/>
  <c r="R21" i="17"/>
  <c r="S21" i="17" s="1"/>
  <c r="D76" i="16"/>
  <c r="S75" i="16"/>
  <c r="R74" i="16"/>
  <c r="S74" i="16" s="1"/>
  <c r="S35" i="15"/>
  <c r="R33" i="15"/>
  <c r="S33" i="15" s="1"/>
  <c r="M76" i="16"/>
  <c r="S8" i="16"/>
  <c r="S8" i="17"/>
  <c r="S31" i="17"/>
  <c r="R30" i="17"/>
  <c r="S30" i="17" s="1"/>
  <c r="S23" i="15"/>
  <c r="R22" i="15"/>
  <c r="S22" i="15" s="1"/>
  <c r="S15" i="15"/>
  <c r="R14" i="15"/>
  <c r="S14" i="15" s="1"/>
  <c r="S14" i="16"/>
  <c r="R13" i="16"/>
  <c r="S13" i="16" s="1"/>
  <c r="S63" i="16"/>
  <c r="S51" i="17"/>
  <c r="S8" i="15"/>
  <c r="D59" i="15"/>
  <c r="S40" i="16"/>
  <c r="R38" i="16"/>
  <c r="S38" i="16" s="1"/>
  <c r="S44" i="17"/>
  <c r="R40" i="17"/>
  <c r="S40" i="17" s="1"/>
  <c r="R16" i="9"/>
  <c r="S16" i="9" s="1"/>
  <c r="S52" i="16"/>
  <c r="R51" i="16"/>
  <c r="S51" i="16" s="1"/>
  <c r="S48" i="15"/>
  <c r="R45" i="15"/>
  <c r="S45" i="15" s="1"/>
  <c r="S60" i="16"/>
  <c r="S50" i="17"/>
  <c r="S22" i="16"/>
  <c r="R21" i="16"/>
  <c r="S21" i="16" s="1"/>
  <c r="S14" i="17"/>
  <c r="R13" i="17"/>
  <c r="S13" i="17" s="1"/>
  <c r="D68" i="10"/>
  <c r="Q68" i="10"/>
  <c r="P68" i="10"/>
  <c r="R29" i="10"/>
  <c r="S29" i="10" s="1"/>
  <c r="R9" i="10"/>
  <c r="S10" i="10"/>
  <c r="P8" i="10"/>
  <c r="S8" i="12"/>
  <c r="Q8" i="10"/>
  <c r="R15" i="9"/>
  <c r="S15" i="9" s="1"/>
  <c r="D8" i="10"/>
  <c r="R12" i="9"/>
  <c r="S12" i="9" s="1"/>
  <c r="R97" i="17" l="1"/>
  <c r="S97" i="17" s="1"/>
  <c r="R76" i="16"/>
  <c r="S76" i="16" s="1"/>
  <c r="R59" i="15"/>
  <c r="S59" i="15" s="1"/>
  <c r="S9" i="10"/>
  <c r="R68" i="10"/>
  <c r="S68" i="10" s="1"/>
  <c r="R8" i="10"/>
  <c r="R9" i="9"/>
  <c r="S9" i="9" s="1"/>
  <c r="N10" i="9"/>
  <c r="D10" i="9"/>
  <c r="S8" i="10" l="1"/>
  <c r="D13" i="9"/>
  <c r="D17" i="9" s="1"/>
  <c r="D11" i="9"/>
  <c r="N13" i="9"/>
  <c r="N17" i="9" s="1"/>
  <c r="N11" i="9"/>
  <c r="D14" i="9" l="1"/>
  <c r="N14" i="9"/>
  <c r="D24" i="9" l="1"/>
  <c r="D20" i="9"/>
  <c r="D18" i="9"/>
  <c r="N24" i="9"/>
  <c r="N20" i="9"/>
  <c r="N18" i="9"/>
  <c r="N26" i="9" l="1"/>
  <c r="N21" i="9"/>
  <c r="D26" i="9"/>
  <c r="D21" i="9"/>
  <c r="D30" i="9" l="1"/>
  <c r="D27" i="9"/>
  <c r="N30" i="9"/>
  <c r="S29" i="9"/>
  <c r="N27" i="9"/>
  <c r="R8" i="9" l="1"/>
  <c r="P10" i="9"/>
  <c r="P13" i="9" l="1"/>
  <c r="P17" i="9" s="1"/>
  <c r="R10" i="9"/>
  <c r="S10" i="9" s="1"/>
  <c r="P11" i="9"/>
  <c r="S8" i="9"/>
  <c r="R11" i="9" l="1"/>
  <c r="S11" i="9" s="1"/>
  <c r="R13" i="9"/>
  <c r="P14" i="9"/>
  <c r="S13" i="9" l="1"/>
  <c r="R14" i="9"/>
  <c r="S14" i="9" s="1"/>
  <c r="P24" i="9"/>
  <c r="P20" i="9"/>
  <c r="R17" i="9"/>
  <c r="P18" i="9"/>
  <c r="R20" i="9" l="1"/>
  <c r="P21" i="9"/>
  <c r="S17" i="9"/>
  <c r="R18" i="9"/>
  <c r="S18" i="9" s="1"/>
  <c r="P26" i="9"/>
  <c r="R24" i="9"/>
  <c r="S24" i="9" s="1"/>
  <c r="R26" i="9" l="1"/>
  <c r="P30" i="9"/>
  <c r="P27" i="9"/>
  <c r="S20" i="9"/>
  <c r="R21" i="9"/>
  <c r="S21" i="9" s="1"/>
  <c r="R30" i="9" l="1"/>
  <c r="S30" i="9" s="1"/>
  <c r="R29" i="9"/>
  <c r="S26" i="9"/>
  <c r="R27" i="9"/>
  <c r="S27" i="9" s="1"/>
</calcChain>
</file>

<file path=xl/comments1.xml><?xml version="1.0" encoding="utf-8"?>
<comments xmlns="http://schemas.openxmlformats.org/spreadsheetml/2006/main">
  <authors>
    <author>Автор</author>
  </authors>
  <commentList>
    <comment ref="B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20 в части постоянных+23+25</t>
        </r>
      </text>
    </comment>
    <comment ref="B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справочно 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ООО ТТ-Трэвел</t>
        </r>
      </text>
    </comment>
    <comment ref="D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Стройком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Стройком</t>
        </r>
      </text>
    </comment>
  </commentList>
</comments>
</file>

<file path=xl/sharedStrings.xml><?xml version="1.0" encoding="utf-8"?>
<sst xmlns="http://schemas.openxmlformats.org/spreadsheetml/2006/main" count="1394" uniqueCount="385">
  <si>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тыс.руб.</t>
    </r>
  </si>
  <si>
    <t>С начала года</t>
  </si>
  <si>
    <t>Показатель</t>
  </si>
  <si>
    <t>Откл</t>
  </si>
  <si>
    <t>от Пл</t>
  </si>
  <si>
    <t>% от Пл</t>
  </si>
  <si>
    <t>Выручка от реализации</t>
  </si>
  <si>
    <t>Переменные производственные затраты</t>
  </si>
  <si>
    <t>Маржинальная прибыль</t>
  </si>
  <si>
    <t>Маржинальная прибыль, %</t>
  </si>
  <si>
    <t>Постоянные производственные затраты</t>
  </si>
  <si>
    <t>Валовая прибыль</t>
  </si>
  <si>
    <t>Валовая прибыль, %</t>
  </si>
  <si>
    <t>Управленческие расходы</t>
  </si>
  <si>
    <t>Прочие доходы/расходы  по операционной деятельности</t>
  </si>
  <si>
    <t>Операционная прибыль</t>
  </si>
  <si>
    <t>Операционная прибыль, %</t>
  </si>
  <si>
    <t>Амортизация</t>
  </si>
  <si>
    <t>EBITDA</t>
  </si>
  <si>
    <t>EBITDA, %</t>
  </si>
  <si>
    <t>Проценты по операционным кредитам</t>
  </si>
  <si>
    <t>Прочие финансовые доходы/расходы по операционной деятельности</t>
  </si>
  <si>
    <t xml:space="preserve">Прибыль до налогообложения </t>
  </si>
  <si>
    <t>Налог на прибыль</t>
  </si>
  <si>
    <t>Прибыль после налогообложения</t>
  </si>
  <si>
    <t>Прибыль после налогообложения, %</t>
  </si>
  <si>
    <t>Доля акционеров компании, %</t>
  </si>
  <si>
    <t>Чистая прибыль</t>
  </si>
  <si>
    <t>Акционерная прибыль</t>
  </si>
  <si>
    <t>Себестоимость продаж</t>
  </si>
  <si>
    <t>1. Валовые затраты</t>
  </si>
  <si>
    <t>Материальные затраты: запчасти и комплектующие</t>
  </si>
  <si>
    <t>Запасные части для оказания услуг</t>
  </si>
  <si>
    <t>шины</t>
  </si>
  <si>
    <t>ГСМ</t>
  </si>
  <si>
    <t>Фонд оплаты труда</t>
  </si>
  <si>
    <t>Разовая премия к  отпуску (доплата)</t>
  </si>
  <si>
    <t>Компенсации на отпуск</t>
  </si>
  <si>
    <t>Транспортные расходы</t>
  </si>
  <si>
    <t>Лизинг</t>
  </si>
  <si>
    <t>Амортизация ОС и НМА</t>
  </si>
  <si>
    <t>Производственные услуги</t>
  </si>
  <si>
    <t>Выплаты социального характера</t>
  </si>
  <si>
    <t>Расходы на улучшение быта, условий труда</t>
  </si>
  <si>
    <t>Расходы по доставке персонала</t>
  </si>
  <si>
    <t>Обучение персонала</t>
  </si>
  <si>
    <t>Профессиональное обучение</t>
  </si>
  <si>
    <t>Обязательное обучение (в т.ч. аттестация)</t>
  </si>
  <si>
    <t>Амортизация зданий и сооружений</t>
  </si>
  <si>
    <t>Услуги гос.надзорных органов</t>
  </si>
  <si>
    <t>Сертификация и лицензирование</t>
  </si>
  <si>
    <t>Расходы по охране труда и ТБ</t>
  </si>
  <si>
    <t>Расходы на СИЗ, химчистку и моющие средства</t>
  </si>
  <si>
    <t>Услуги связи</t>
  </si>
  <si>
    <t>Расходы по стационарной связи - абонентская плата</t>
  </si>
  <si>
    <t>Расходы по стационарной связи - междугородние и международные переговоры</t>
  </si>
  <si>
    <t>Расходы по мобильной связи</t>
  </si>
  <si>
    <t>Расходы на интернет</t>
  </si>
  <si>
    <t>Прочие расходы связи</t>
  </si>
  <si>
    <t>Коммунальные расходы</t>
  </si>
  <si>
    <t>Расходы на водоснабжение и водоотведение</t>
  </si>
  <si>
    <t>Расходы на теплоснабжение</t>
  </si>
  <si>
    <t>Расходы на электроэнергию (бытовые цели)</t>
  </si>
  <si>
    <t>Услуги по уборке</t>
  </si>
  <si>
    <t>Утилизация твердых бытовых отходов и прочих</t>
  </si>
  <si>
    <t>Прочие коммунальные расходы</t>
  </si>
  <si>
    <t>Страхование</t>
  </si>
  <si>
    <t>Добровольное страхование транспорта</t>
  </si>
  <si>
    <t xml:space="preserve">Обязательное страхование гражданской ответственности </t>
  </si>
  <si>
    <t>Обязательное страхование опасных производственных объектов</t>
  </si>
  <si>
    <t>Другие виды страхования</t>
  </si>
  <si>
    <t>Аренда</t>
  </si>
  <si>
    <t>Аренда прочих ОС</t>
  </si>
  <si>
    <t>Командировочные расходы</t>
  </si>
  <si>
    <t>Офисные расходы</t>
  </si>
  <si>
    <t>Хозинвентарь</t>
  </si>
  <si>
    <t>Прочие общехозяйственные расходы</t>
  </si>
  <si>
    <t>ИТОГО</t>
  </si>
  <si>
    <t xml:space="preserve">Управленческие расходы </t>
  </si>
  <si>
    <t>ООО ТРАНСФЕР ПЛЮС</t>
  </si>
  <si>
    <t>Расходы по подбору персонала</t>
  </si>
  <si>
    <t>Услуги по подбору и найму</t>
  </si>
  <si>
    <t>Услуги по предоставлению персонала</t>
  </si>
  <si>
    <t>Аренда  зданий и сооружений</t>
  </si>
  <si>
    <t>Аренда  транспортных средств</t>
  </si>
  <si>
    <t>Аренда земли (стоянка)</t>
  </si>
  <si>
    <t>Информационно-консультационные услуги</t>
  </si>
  <si>
    <t>Аудиторские услуги</t>
  </si>
  <si>
    <t>Бухгалтерские услуги</t>
  </si>
  <si>
    <t>Юридические услуги</t>
  </si>
  <si>
    <t>Консультационные услуги</t>
  </si>
  <si>
    <t>Услуги банка</t>
  </si>
  <si>
    <t>Расчетно-кассовое обслуживание</t>
  </si>
  <si>
    <t>Комиссия за выдачу кредита</t>
  </si>
  <si>
    <t>Вневедомственная и военизированная охрана объектов</t>
  </si>
  <si>
    <t>Расходы на почтовые и курьерские услуги</t>
  </si>
  <si>
    <t>Продукты питания</t>
  </si>
  <si>
    <t>Представительские расходы</t>
  </si>
  <si>
    <t>Реклама</t>
  </si>
  <si>
    <t>Налоги</t>
  </si>
  <si>
    <t>Плата за загрязнение окружающей среды</t>
  </si>
  <si>
    <t>Земельный налог</t>
  </si>
  <si>
    <t>Транспортный налог</t>
  </si>
  <si>
    <t xml:space="preserve">Налог на имущество </t>
  </si>
  <si>
    <t>Прочие налоги и сборы</t>
  </si>
  <si>
    <t>Прочие доходы и расходы</t>
  </si>
  <si>
    <t>Прочие доходы и расходы по операционной деятельности</t>
  </si>
  <si>
    <t>Доходы (расходы) от реализации ТМЦ</t>
  </si>
  <si>
    <t>Доходы (расходы) от реализации ОС, НМА</t>
  </si>
  <si>
    <t>Доходы (расходы) от сдачи имущества в аренду</t>
  </si>
  <si>
    <t>Расходы (убытки) прошлых лет, выявленные в отчетном году</t>
  </si>
  <si>
    <t>Штрафы, пени, неустойки, уплаченные по хозяйственным договорам</t>
  </si>
  <si>
    <t>Штрафы, пени по налогам</t>
  </si>
  <si>
    <t>Списание дебиторской, кредиторской задолженности</t>
  </si>
  <si>
    <t>Излишки\недостачи по результатам инвентаризации</t>
  </si>
  <si>
    <t>Дивиденды</t>
  </si>
  <si>
    <t>НДС (невозвратный)</t>
  </si>
  <si>
    <t>Прочие финансовые доходы и расходы по операционной деятельности</t>
  </si>
  <si>
    <t xml:space="preserve">Проценты к уплате по займам и кредитам </t>
  </si>
  <si>
    <t xml:space="preserve">Проценты к получению по займам и кредитам </t>
  </si>
  <si>
    <t>%</t>
  </si>
  <si>
    <t>Амортизация при модернизации</t>
  </si>
  <si>
    <t>Аренда земли</t>
  </si>
  <si>
    <t>Вознаграждение агенту - комиссионное вознаграждение</t>
  </si>
  <si>
    <t>Туристические путевки</t>
  </si>
  <si>
    <t xml:space="preserve">прочие материальные затраты </t>
  </si>
  <si>
    <t>Инструмент, инвентарь</t>
  </si>
  <si>
    <t>Комплектующие для БСМТ, различные приборы для определения расхода топлива</t>
  </si>
  <si>
    <t>Масла и смазки</t>
  </si>
  <si>
    <t>Топливо</t>
  </si>
  <si>
    <t>Основная заработная плата</t>
  </si>
  <si>
    <t>Премия к праздникам и юбилейным датам</t>
  </si>
  <si>
    <t>Надбавка за вахтовый/разъездной характер работы</t>
  </si>
  <si>
    <t>ЕСН на заработную плату</t>
  </si>
  <si>
    <t>ЕСН на разовую премию  к отпуску</t>
  </si>
  <si>
    <t>Обслуживание и содержание  основных средств</t>
  </si>
  <si>
    <t>обслуживание и содержание  транспортных средств</t>
  </si>
  <si>
    <t>Ремонт и содержание зданий, сооружений</t>
  </si>
  <si>
    <t>Амортизация транспортных средств</t>
  </si>
  <si>
    <t>Обслуживание бортовых систем спутникового мониторинга</t>
  </si>
  <si>
    <t>прочие производственные услуги</t>
  </si>
  <si>
    <t>Услуги  разрешительного характера</t>
  </si>
  <si>
    <t>Техосмотр</t>
  </si>
  <si>
    <t>прочие услуги разрешительного характера</t>
  </si>
  <si>
    <t>Предрейсовый и послерейсовый  осмотры  работников</t>
  </si>
  <si>
    <t>Аптечки, огнетушители, различные знаки по БД</t>
  </si>
  <si>
    <t>Спецпитание</t>
  </si>
  <si>
    <t>Прочие расходы по ОТ</t>
  </si>
  <si>
    <t>Аренда  койко-мест</t>
  </si>
  <si>
    <t xml:space="preserve">Аренда транспорта   работников </t>
  </si>
  <si>
    <t>Ремонт и содержание технологического оборудования</t>
  </si>
  <si>
    <t xml:space="preserve">Услуги по содержанию и обслуживанию  прочего оборудования </t>
  </si>
  <si>
    <t>Амортизация прочего оборудования</t>
  </si>
  <si>
    <t xml:space="preserve">Аренда зданий и сооружений </t>
  </si>
  <si>
    <t>Проезд</t>
  </si>
  <si>
    <t>Проживание</t>
  </si>
  <si>
    <t>Суточные</t>
  </si>
  <si>
    <t>Прочие командировочные расходы</t>
  </si>
  <si>
    <t>переправа</t>
  </si>
  <si>
    <t>ж/д транспорт</t>
  </si>
  <si>
    <t>Прочие расходы</t>
  </si>
  <si>
    <t>аттестация  рабочих мест</t>
  </si>
  <si>
    <t xml:space="preserve">Расходы по охране окружающей среды </t>
  </si>
  <si>
    <t>сбор и использование оработанных покрышек</t>
  </si>
  <si>
    <t>сбор и транспорировка масел</t>
  </si>
  <si>
    <t>прочие расходы по ООС</t>
  </si>
  <si>
    <t>путевые листы, удостоверения, журналы</t>
  </si>
  <si>
    <t>Нотариальные услуги</t>
  </si>
  <si>
    <t>Информационно-правовые услуги</t>
  </si>
  <si>
    <t>Оформление документов</t>
  </si>
  <si>
    <t>Обслуживание программы "Клиент-Сбербанк"</t>
  </si>
  <si>
    <t>Ведение счета</t>
  </si>
  <si>
    <t>РКО за перечисление заработной платы</t>
  </si>
  <si>
    <t>Комиссия за осуществление функций агента валютного контроля</t>
  </si>
  <si>
    <t>Годовое обслуживание пластиковых карт</t>
  </si>
  <si>
    <t>прочие услуги банка</t>
  </si>
  <si>
    <t>Реклама в СМИ</t>
  </si>
  <si>
    <t xml:space="preserve">Расходы на подписку </t>
  </si>
  <si>
    <t>канцтовары</t>
  </si>
  <si>
    <t>материалы для оргтехники</t>
  </si>
  <si>
    <t>Прочие офисные расходы</t>
  </si>
  <si>
    <t>Услуги рекламных агентств</t>
  </si>
  <si>
    <t>прочая рекламма</t>
  </si>
  <si>
    <t>Вспомогательное производство</t>
  </si>
  <si>
    <t xml:space="preserve">Общепроизводственные расходы </t>
  </si>
  <si>
    <t>Наименование</t>
  </si>
  <si>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нат. ед.</t>
    </r>
  </si>
  <si>
    <t>Ойлпамп</t>
  </si>
  <si>
    <t>Автомобиль с КМУ (РСН)</t>
  </si>
  <si>
    <t>Грузовые</t>
  </si>
  <si>
    <t>Легковые</t>
  </si>
  <si>
    <t>Автомобиль с КМУ</t>
  </si>
  <si>
    <t>Автомобиль с КМУ и полуприцепом</t>
  </si>
  <si>
    <t>Автомобиль с полуприцепом</t>
  </si>
  <si>
    <t>ПИКАПЫ</t>
  </si>
  <si>
    <t>Собственный транспорт</t>
  </si>
  <si>
    <t>Привлечённый транспорт</t>
  </si>
  <si>
    <t>Самосвал</t>
  </si>
  <si>
    <t>РС Нижневартовск</t>
  </si>
  <si>
    <t>Бейкер</t>
  </si>
  <si>
    <t>РС Нягань</t>
  </si>
  <si>
    <t>РС Губкинский</t>
  </si>
  <si>
    <t>ЭПУ</t>
  </si>
  <si>
    <t>РС Талинка</t>
  </si>
  <si>
    <t>РС Нефтеюганск</t>
  </si>
  <si>
    <t>УпоРТ</t>
  </si>
  <si>
    <t>ТО</t>
  </si>
  <si>
    <t>Новые технологии</t>
  </si>
  <si>
    <t>ВЫРУЧКА, ТЫС. РУБ.</t>
  </si>
  <si>
    <t xml:space="preserve">Отчет о продажах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</si>
  <si>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</si>
  <si>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</si>
  <si>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</si>
  <si>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</si>
  <si>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</si>
  <si>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</si>
  <si>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</si>
  <si>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</si>
  <si>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</si>
  <si>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</si>
  <si>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</si>
  <si>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</si>
  <si>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</si>
  <si>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ДОХОДНАЯ СТАВКА, РУБ.</t>
  </si>
  <si>
    <t>ДОХОДНАЯ СТАВКА , РУБ.</t>
  </si>
  <si>
    <t>РАСХОДЫ, ТЫС. РУБ.</t>
  </si>
  <si>
    <t>ПРИБЫЛЬ ДО НАЛОГООБЛОЖЕНИЯ, ТЫС. РУБ.</t>
  </si>
  <si>
    <t xml:space="preserve">Рентабельность </t>
  </si>
  <si>
    <t>ПРИБЫЛЬ ДО НАЛОГООБЛОЖЕНИЯ, РУБ.</t>
  </si>
  <si>
    <t>РЕНТАБЕЛЬНОСТЬ, %.</t>
  </si>
  <si>
    <t>ПРОИЗВОДСТВЕННЫЕ ПРОГРАММА, маш.час.</t>
  </si>
  <si>
    <t>ПРОИЗВОДСТВЕННАЯ ПРОГРАММА, маш.часы.</t>
  </si>
  <si>
    <t>Затраты на персонал</t>
  </si>
  <si>
    <t>ед.изм.</t>
  </si>
  <si>
    <t>СПИСОЧНАЯ ЧИСЛЕННОСТЬ (на конец периода)</t>
  </si>
  <si>
    <t>чел.</t>
  </si>
  <si>
    <t>тыс.руб.</t>
  </si>
  <si>
    <t>Управленческий персонал</t>
  </si>
  <si>
    <t>Премии и бонусы (годовые)</t>
  </si>
  <si>
    <t>руб.</t>
  </si>
  <si>
    <t>Услуги</t>
  </si>
  <si>
    <t>м/час</t>
  </si>
  <si>
    <t>1</t>
  </si>
  <si>
    <t>ДОХОДЫ по операционной деятельности</t>
  </si>
  <si>
    <t>Поступления от основной деятельности</t>
  </si>
  <si>
    <t>2</t>
  </si>
  <si>
    <t>РАСХОДЫ по операционной деятельности</t>
  </si>
  <si>
    <t>Приобретение материалов, сырья, комплектующих ( в том числе товары для перепродажи)</t>
  </si>
  <si>
    <t>Расходы на персонал</t>
  </si>
  <si>
    <t>Фонд оплаты труда (без НДФЛ)</t>
  </si>
  <si>
    <t>Заработная плата (повременная, сдельная, социальный характер, несписочного персонала), Премии и бонусы (операционные, мотивация)</t>
  </si>
  <si>
    <t>Компенсации на отпуск, компенсации при увольнении</t>
  </si>
  <si>
    <t>Налоговые платежи</t>
  </si>
  <si>
    <t>Налоги, относимые на затраты производства</t>
  </si>
  <si>
    <t>Налог на имущество</t>
  </si>
  <si>
    <t>Прочие налоги</t>
  </si>
  <si>
    <t>ЕСН</t>
  </si>
  <si>
    <t>НДС</t>
  </si>
  <si>
    <t>НДФЛ</t>
  </si>
  <si>
    <t>Штрафы, пени, неустойки</t>
  </si>
  <si>
    <t>Энергия на технологические цели</t>
  </si>
  <si>
    <t>Электроэнергия</t>
  </si>
  <si>
    <t>Газ для технологических целей</t>
  </si>
  <si>
    <t>Прочая энергия для технологических целей</t>
  </si>
  <si>
    <t>Услуги сторонних организаций</t>
  </si>
  <si>
    <t>Обслуживание и содержание ОС</t>
  </si>
  <si>
    <t>Услуги по реализации продукции</t>
  </si>
  <si>
    <t>Складские услуги</t>
  </si>
  <si>
    <t>НИОКР</t>
  </si>
  <si>
    <t>Технические услуги и стандартизация</t>
  </si>
  <si>
    <t>Прочие расходы по операционной деятельности</t>
  </si>
  <si>
    <t>Всего от операционной деятельности</t>
  </si>
  <si>
    <t>Доходы по инвестиционной деятельности</t>
  </si>
  <si>
    <t>Продажа основных средств и иных внеоборотных активов</t>
  </si>
  <si>
    <t>Прочие поступления по инвест деятельности</t>
  </si>
  <si>
    <t>Расходы по инвестиционной деятельности</t>
  </si>
  <si>
    <t>Покупка капитальных вложений</t>
  </si>
  <si>
    <t>Прочие расходы по инвест деятельности</t>
  </si>
  <si>
    <t>Всего от инвестиционной деятельности</t>
  </si>
  <si>
    <t>5</t>
  </si>
  <si>
    <t>ДОХОДЫ по финансовой деятельности</t>
  </si>
  <si>
    <t>Получение кредитов, займов</t>
  </si>
  <si>
    <t>Погашение выданных займов</t>
  </si>
  <si>
    <t>Продажа ценных бумаг</t>
  </si>
  <si>
    <t>Проценты к получению по ценным бумагам</t>
  </si>
  <si>
    <t>Полученные дивиденды</t>
  </si>
  <si>
    <t>Возврат депозитов</t>
  </si>
  <si>
    <t>Проценты к получению по депозитам, займам выданным</t>
  </si>
  <si>
    <t>Прочие поступления</t>
  </si>
  <si>
    <t>6</t>
  </si>
  <si>
    <t>РАСХОДЫ по финансовой деятельности</t>
  </si>
  <si>
    <t>Погашение кредитов, займов полученных</t>
  </si>
  <si>
    <t>Проценты к уплате по кредитам, займам полученным</t>
  </si>
  <si>
    <t>Выдача займов</t>
  </si>
  <si>
    <t>Покупка ценных бумаг</t>
  </si>
  <si>
    <t>Проценты к уплате по ценным бумагам</t>
  </si>
  <si>
    <t>Выплаченные дивиденды</t>
  </si>
  <si>
    <t>Пополнение депозитов</t>
  </si>
  <si>
    <t>Всего от финансовой деятельности</t>
  </si>
  <si>
    <t>Чистый денежный приток (отток)</t>
  </si>
  <si>
    <t>Остаток денежных средств</t>
  </si>
  <si>
    <t>на начало периода</t>
  </si>
  <si>
    <t>на конец периода</t>
  </si>
  <si>
    <t>Бюджет движения денежных средств</t>
  </si>
  <si>
    <t>Отчетный период: 2014г</t>
  </si>
  <si>
    <t xml:space="preserve">Прочие поступления от операционной деятельности </t>
  </si>
  <si>
    <t>Прочие услуги  ( в подотчет)</t>
  </si>
  <si>
    <t>Кредитный портфель</t>
  </si>
  <si>
    <t>Единица измерения: тыс. руб.</t>
  </si>
  <si>
    <t>Хакимзянова И.В.</t>
  </si>
  <si>
    <t>Отчетный период: 2014 г.</t>
  </si>
  <si>
    <t>Договор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</si>
  <si>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</si>
  <si>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</si>
  <si>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</si>
  <si>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</si>
  <si>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</si>
  <si>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</si>
  <si>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</si>
  <si>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</si>
  <si>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</si>
  <si>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</si>
  <si>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</si>
  <si>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</si>
  <si>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выдача</t>
  </si>
  <si>
    <t>гашение</t>
  </si>
  <si>
    <t>% за пользование кредитом</t>
  </si>
  <si>
    <t>% ставка</t>
  </si>
  <si>
    <t>Хакимзянов</t>
  </si>
  <si>
    <t>ИП Пастушенко</t>
  </si>
  <si>
    <t>Федотова Е.А.</t>
  </si>
  <si>
    <t>Комиссия за пользование лимитом</t>
  </si>
  <si>
    <t>остаток на конец  периода</t>
  </si>
  <si>
    <t xml:space="preserve">Комиссия за выдачу </t>
  </si>
  <si>
    <t>договор №  12-248                            срок действия договора             14.09.2012 г. - 13.09.2014 г.</t>
  </si>
  <si>
    <t>договор №  13-157                             срок действия договора             26.04.2013г. - 25.04.2015 г.</t>
  </si>
  <si>
    <t>договор  №3/3-13                        срок действия договора             02.09.2013г. - 28.08.2016 г.</t>
  </si>
  <si>
    <t>договор № 13-355                       срок действия договора             05.11.2013г. - 04.11.2016 г.</t>
  </si>
  <si>
    <t>договор № 13-404                             срок действия договора             15.09.2013г. - 14.09.2016 г.</t>
  </si>
  <si>
    <r>
      <t xml:space="preserve">договор №  </t>
    </r>
    <r>
      <rPr>
        <sz val="10"/>
        <color rgb="FFFF0000"/>
        <rFont val="Tahoma"/>
        <family val="2"/>
        <charset val="204"/>
      </rPr>
      <t>3/3-13</t>
    </r>
    <r>
      <rPr>
        <sz val="10"/>
        <color indexed="62"/>
        <rFont val="Tahoma"/>
        <family val="2"/>
        <charset val="204"/>
      </rPr>
      <t xml:space="preserve">                        срок действия договора             23.01.2014г. - 22.01.2015 г.</t>
    </r>
  </si>
  <si>
    <r>
      <t xml:space="preserve">договор №  </t>
    </r>
    <r>
      <rPr>
        <sz val="10"/>
        <color rgb="FFFF0000"/>
        <rFont val="Tahoma"/>
        <family val="2"/>
        <charset val="204"/>
      </rPr>
      <t xml:space="preserve">б/н               </t>
    </r>
    <r>
      <rPr>
        <sz val="10"/>
        <color indexed="62"/>
        <rFont val="Tahoma"/>
        <family val="2"/>
        <charset val="204"/>
      </rPr>
      <t xml:space="preserve">                 срок действия договора             26.04.2012 - 25.04.2017 г.</t>
    </r>
  </si>
  <si>
    <t>Средневзвешанная ставка</t>
  </si>
  <si>
    <r>
      <t xml:space="preserve">договор №  </t>
    </r>
    <r>
      <rPr>
        <sz val="10"/>
        <color rgb="FFFF0000"/>
        <rFont val="Tahoma"/>
        <family val="2"/>
        <charset val="204"/>
      </rPr>
      <t>3/3-13</t>
    </r>
    <r>
      <rPr>
        <sz val="10"/>
        <color indexed="62"/>
        <rFont val="Tahoma"/>
        <family val="2"/>
        <charset val="204"/>
      </rPr>
      <t xml:space="preserve">                        срок действия договора             </t>
    </r>
    <r>
      <rPr>
        <sz val="10"/>
        <color rgb="FFFF0000"/>
        <rFont val="Tahoma"/>
        <family val="2"/>
        <charset val="204"/>
      </rPr>
      <t>23.01.2014г. - 22.01.2015 г</t>
    </r>
    <r>
      <rPr>
        <sz val="10"/>
        <color indexed="62"/>
        <rFont val="Tahoma"/>
        <family val="2"/>
        <charset val="204"/>
      </rPr>
      <t>.</t>
    </r>
  </si>
  <si>
    <r>
      <t xml:space="preserve">договор №  </t>
    </r>
    <r>
      <rPr>
        <sz val="10"/>
        <color rgb="FFFF0000"/>
        <rFont val="Tahoma"/>
        <family val="2"/>
        <charset val="204"/>
      </rPr>
      <t>3/3-13</t>
    </r>
    <r>
      <rPr>
        <sz val="10"/>
        <color indexed="62"/>
        <rFont val="Tahoma"/>
        <family val="2"/>
        <charset val="204"/>
      </rPr>
      <t xml:space="preserve">                        срок действия договора             </t>
    </r>
    <r>
      <rPr>
        <sz val="10"/>
        <color rgb="FFFF0000"/>
        <rFont val="Tahoma"/>
        <family val="2"/>
        <charset val="204"/>
      </rPr>
      <t xml:space="preserve">23.01.2014г. </t>
    </r>
    <r>
      <rPr>
        <sz val="10"/>
        <rFont val="Tahoma"/>
        <family val="2"/>
        <charset val="204"/>
      </rPr>
      <t>- 31.08.2015 г</t>
    </r>
    <r>
      <rPr>
        <sz val="10"/>
        <color indexed="62"/>
        <rFont val="Tahoma"/>
        <family val="2"/>
        <charset val="204"/>
      </rPr>
      <t>.</t>
    </r>
  </si>
  <si>
    <t>"Сбербанк России" ОАО</t>
  </si>
  <si>
    <t>ООО "Техноойл"</t>
  </si>
  <si>
    <t>ИТОГО Кредитный портфель</t>
  </si>
  <si>
    <t>ВЫДАННЫЕ ЗАЙМЫ</t>
  </si>
  <si>
    <t>Общепроизводственный персонал</t>
  </si>
  <si>
    <t>ФОТ</t>
  </si>
  <si>
    <t>аренда автотраспорта</t>
  </si>
  <si>
    <t>Руководители верхнего звена</t>
  </si>
  <si>
    <t>РСС</t>
  </si>
  <si>
    <t>Основное производство,   в т.ч.</t>
  </si>
  <si>
    <t>Машинисты, водители грузовой техники</t>
  </si>
  <si>
    <t>Водители легковой  техники</t>
  </si>
  <si>
    <t>ФОНД ЗАРАБОТНОЙ ПЛАТЫ</t>
  </si>
  <si>
    <t>ФОТ начисление</t>
  </si>
  <si>
    <t>ФОТ на руки</t>
  </si>
  <si>
    <t>СРЕДНЕМЕСЯЧНАЯ ЗАРАБОТНАЯ ПЛАТА</t>
  </si>
  <si>
    <t>ПРОИЗВОДИТЕЛЬНОСТЬ</t>
  </si>
  <si>
    <t>Надбавка за РХР, ВМР</t>
  </si>
  <si>
    <t>аренда / надбавка</t>
  </si>
  <si>
    <t>Выработка на 1 руководителя</t>
  </si>
  <si>
    <t>Выработка на 1 РСС</t>
  </si>
  <si>
    <t>Основное производство</t>
  </si>
  <si>
    <t>ИТОГО ФОТ начисление</t>
  </si>
  <si>
    <t>ИТОГО ФОТ на руки</t>
  </si>
  <si>
    <t>грузовые</t>
  </si>
  <si>
    <t>легковые</t>
  </si>
  <si>
    <t xml:space="preserve">   РС Губкинский</t>
  </si>
  <si>
    <t xml:space="preserve">   РС Нижневартовск</t>
  </si>
  <si>
    <t xml:space="preserve">   РС Нефтеюганск</t>
  </si>
  <si>
    <t xml:space="preserve">   Ойлпамп</t>
  </si>
  <si>
    <t xml:space="preserve">   УпоРТ</t>
  </si>
  <si>
    <t xml:space="preserve">   ЭПУ</t>
  </si>
  <si>
    <t xml:space="preserve">   Бейкер</t>
  </si>
  <si>
    <t xml:space="preserve">   ТО</t>
  </si>
  <si>
    <t xml:space="preserve">   Новые технологии</t>
  </si>
  <si>
    <t xml:space="preserve">   РС Талинка</t>
  </si>
  <si>
    <t>ИТОГО             факт 2014г.</t>
  </si>
  <si>
    <t>ИТОГО          план 2015</t>
  </si>
  <si>
    <t>Отчетный период:  План 2015</t>
  </si>
  <si>
    <t>Плановые  показатели деятельности</t>
  </si>
  <si>
    <t>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</si>
</sst>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);[Red]\(#,##0\)"/>
    <numFmt numFmtId="167" formatCode="[$-419]mmmm\ yyyy;@"/>
    <numFmt numFmtId="168" formatCode="#,##0_ ;[Red]\-#,##0\ "/>
    <numFmt numFmtId="169" formatCode="0.0%"/>
    <numFmt numFmtId="170" formatCode="_-* #,##0.0&quot;р.&quot;_-;\-* #,##0.0&quot;р.&quot;_-;_-* &quot;-&quot;??&quot;р.&quot;_-;_-@_-"/>
    <numFmt numFmtId="171" formatCode="General_)"/>
    <numFmt numFmtId="172" formatCode="#,##0.0_ ;[Red]\-#,##0.0\ "/>
    <numFmt numFmtId="173" formatCode="#,##0_ ;\-#,##0\ "/>
    <numFmt numFmtId="174" formatCode="_(* #,##0.00_);_(* \(#,##0.00\);_(* &quot;-&quot;??_);_(@_)"/>
    <numFmt numFmtId="175" formatCode="[$-419]d\ mmm\ yy;@"/>
    <numFmt numFmtId="176" formatCode="#,##0.00;[Red]#,##0.00"/>
    <numFmt numFmtId="177" formatCode="#,##0.0;[Red]#,##0.0"/>
  </numFmts>
  <fonts count="3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2"/>
      <name val="Tahoma"/>
      <family val="2"/>
      <charset val="204"/>
    </font>
    <font>
      <b/>
      <sz val="12"/>
      <color indexed="62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62"/>
      <name val="Tahoma"/>
      <family val="2"/>
      <charset val="204"/>
    </font>
    <font>
      <sz val="12"/>
      <color indexed="62"/>
      <name val="Tahoma"/>
      <family val="2"/>
      <charset val="204"/>
    </font>
    <font>
      <sz val="8"/>
      <color indexed="62"/>
      <name val="Tahoma"/>
      <family val="2"/>
      <charset val="204"/>
    </font>
    <font>
      <sz val="9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9"/>
      <color indexed="62"/>
      <name val="Tahoma"/>
      <family val="2"/>
      <charset val="204"/>
    </font>
    <font>
      <i/>
      <sz val="10"/>
      <color indexed="62"/>
      <name val="Tahoma"/>
      <family val="2"/>
      <charset val="204"/>
    </font>
    <font>
      <i/>
      <sz val="10"/>
      <name val="Tahoma"/>
      <family val="2"/>
      <charset val="204"/>
    </font>
    <font>
      <i/>
      <sz val="9"/>
      <color indexed="62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10"/>
      <name val="Tahoma"/>
      <family val="2"/>
      <charset val="204"/>
    </font>
    <font>
      <i/>
      <sz val="8"/>
      <color indexed="10"/>
      <name val="Tahoma"/>
      <family val="2"/>
      <charset val="204"/>
    </font>
    <font>
      <sz val="9"/>
      <name val="PragmaticaTT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ahoma"/>
      <family val="2"/>
      <charset val="204"/>
    </font>
    <font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rgb="FF00B0F0"/>
      <name val="Tahoma"/>
      <family val="2"/>
      <charset val="204"/>
    </font>
    <font>
      <sz val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62"/>
      <name val="Arial"/>
      <family val="2"/>
      <charset val="204"/>
    </font>
    <font>
      <sz val="8"/>
      <color indexed="22"/>
      <name val="Tahoma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rgb="FF0070C0"/>
      <name val="Tahoma"/>
      <family val="2"/>
      <charset val="204"/>
    </font>
    <font>
      <sz val="9"/>
      <color indexed="81"/>
      <name val="Tahoma"/>
      <charset val="1"/>
    </font>
    <font>
      <b/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hair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/>
      <diagonal/>
    </border>
    <border>
      <left/>
      <right style="hair">
        <color indexed="62"/>
      </right>
      <top style="thin">
        <color indexed="62"/>
      </top>
      <bottom/>
      <diagonal/>
    </border>
    <border>
      <left/>
      <right/>
      <top/>
      <bottom style="hair">
        <color indexed="62"/>
      </bottom>
      <diagonal/>
    </border>
    <border>
      <left/>
      <right style="hair">
        <color indexed="62"/>
      </right>
      <top/>
      <bottom style="hair">
        <color indexed="62"/>
      </bottom>
      <diagonal/>
    </border>
    <border>
      <left/>
      <right style="hair">
        <color indexed="62"/>
      </right>
      <top/>
      <bottom/>
      <diagonal/>
    </border>
    <border>
      <left/>
      <right/>
      <top style="hair">
        <color indexed="62"/>
      </top>
      <bottom/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 style="hair">
        <color indexed="62"/>
      </right>
      <top style="hair">
        <color indexed="62"/>
      </top>
      <bottom style="hair">
        <color indexed="62"/>
      </bottom>
      <diagonal/>
    </border>
    <border>
      <left/>
      <right style="hair">
        <color indexed="62"/>
      </right>
      <top/>
      <bottom style="thin">
        <color indexed="62"/>
      </bottom>
      <diagonal/>
    </border>
    <border>
      <left/>
      <right style="hair">
        <color indexed="62"/>
      </right>
      <top style="hair">
        <color indexed="62"/>
      </top>
      <bottom/>
      <diagonal/>
    </border>
    <border>
      <left style="thin">
        <color indexed="62"/>
      </left>
      <right/>
      <top style="hair">
        <color indexed="62"/>
      </top>
      <bottom style="hair">
        <color indexed="62"/>
      </bottom>
      <diagonal/>
    </border>
    <border>
      <left style="thin">
        <color indexed="62"/>
      </left>
      <right/>
      <top/>
      <bottom/>
      <diagonal/>
    </border>
    <border>
      <left style="thin">
        <color indexed="62"/>
      </left>
      <right/>
      <top/>
      <bottom style="hair">
        <color indexed="62"/>
      </bottom>
      <diagonal/>
    </border>
    <border>
      <left/>
      <right/>
      <top style="thin">
        <color indexed="62"/>
      </top>
      <bottom style="hair">
        <color indexed="62"/>
      </bottom>
      <diagonal/>
    </border>
    <border>
      <left style="thin">
        <color indexed="62"/>
      </left>
      <right/>
      <top style="thin">
        <color indexed="62"/>
      </top>
      <bottom style="hair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2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2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 style="hair">
        <color indexed="62"/>
      </right>
      <top style="hair">
        <color indexed="62"/>
      </top>
      <bottom style="hair">
        <color indexed="62"/>
      </bottom>
      <diagonal/>
    </border>
    <border>
      <left/>
      <right/>
      <top style="hair">
        <color indexed="62"/>
      </top>
      <bottom style="thin">
        <color indexed="62"/>
      </bottom>
      <diagonal/>
    </border>
  </borders>
  <cellStyleXfs count="38">
    <xf numFmtId="0" fontId="0" fillId="0" borderId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7" fillId="0" borderId="0">
      <alignment horizontal="left"/>
    </xf>
    <xf numFmtId="0" fontId="18" fillId="0" borderId="0"/>
    <xf numFmtId="9" fontId="19" fillId="0" borderId="0" applyFont="0" applyFill="0" applyBorder="0" applyAlignment="0" applyProtection="0"/>
    <xf numFmtId="0" fontId="22" fillId="0" borderId="0"/>
    <xf numFmtId="9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0" fontId="22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22" fillId="5" borderId="24" applyNumberFormat="0" applyFont="0" applyAlignment="0" applyProtection="0"/>
    <xf numFmtId="0" fontId="34" fillId="0" borderId="0"/>
    <xf numFmtId="0" fontId="1" fillId="0" borderId="0"/>
    <xf numFmtId="9" fontId="1" fillId="0" borderId="0" applyFont="0" applyFill="0" applyBorder="0" applyAlignment="0" applyProtection="0"/>
  </cellStyleXfs>
  <cellXfs count="495">
    <xf numFmtId="0" fontId="0" fillId="0" borderId="0" xfId="0"/>
    <xf numFmtId="3" fontId="2" fillId="0" borderId="1" xfId="9" applyNumberFormat="1" applyFont="1" applyFill="1" applyBorder="1" applyAlignment="1">
      <alignment horizontal="center" vertical="center" wrapText="1"/>
    </xf>
    <xf numFmtId="3" fontId="2" fillId="0" borderId="4" xfId="9" applyNumberFormat="1" applyFont="1" applyFill="1" applyBorder="1" applyAlignment="1">
      <alignment horizontal="center" vertical="center" wrapText="1"/>
    </xf>
    <xf numFmtId="0" fontId="2" fillId="0" borderId="0" xfId="3" applyFont="1"/>
    <xf numFmtId="166" fontId="3" fillId="0" borderId="0" xfId="4" applyNumberFormat="1" applyFont="1" applyAlignment="1">
      <alignment vertical="center"/>
    </xf>
    <xf numFmtId="0" fontId="4" fillId="0" borderId="0" xfId="4" applyFont="1"/>
    <xf numFmtId="0" fontId="2" fillId="0" borderId="0" xfId="3" applyFont="1" applyAlignment="1"/>
    <xf numFmtId="166" fontId="5" fillId="0" borderId="0" xfId="4" applyNumberFormat="1" applyFont="1" applyAlignment="1">
      <alignment horizontal="left"/>
    </xf>
    <xf numFmtId="166" fontId="2" fillId="0" borderId="0" xfId="4" applyNumberFormat="1" applyFont="1" applyAlignment="1">
      <alignment horizontal="left"/>
    </xf>
    <xf numFmtId="0" fontId="6" fillId="0" borderId="0" xfId="3" applyFont="1" applyAlignment="1">
      <alignment vertical="center"/>
    </xf>
    <xf numFmtId="166" fontId="3" fillId="0" borderId="0" xfId="4" applyNumberFormat="1" applyFont="1" applyFill="1" applyAlignment="1">
      <alignment horizontal="left" vertical="center"/>
    </xf>
    <xf numFmtId="0" fontId="6" fillId="0" borderId="0" xfId="4" applyFont="1" applyBorder="1" applyAlignment="1">
      <alignment vertical="center"/>
    </xf>
    <xf numFmtId="167" fontId="3" fillId="0" borderId="1" xfId="4" applyNumberFormat="1" applyFont="1" applyBorder="1" applyAlignment="1">
      <alignment horizontal="centerContinuous" vertical="center"/>
    </xf>
    <xf numFmtId="0" fontId="7" fillId="0" borderId="0" xfId="3" applyFont="1" applyBorder="1"/>
    <xf numFmtId="0" fontId="2" fillId="0" borderId="0" xfId="4" applyFont="1" applyBorder="1"/>
    <xf numFmtId="0" fontId="7" fillId="0" borderId="0" xfId="3" applyFont="1"/>
    <xf numFmtId="0" fontId="2" fillId="0" borderId="0" xfId="3" applyFont="1" applyFill="1" applyBorder="1"/>
    <xf numFmtId="0" fontId="2" fillId="0" borderId="4" xfId="3" applyFont="1" applyFill="1" applyBorder="1" applyAlignment="1">
      <alignment wrapText="1"/>
    </xf>
    <xf numFmtId="0" fontId="4" fillId="0" borderId="0" xfId="4" applyFont="1" applyBorder="1"/>
    <xf numFmtId="168" fontId="8" fillId="0" borderId="4" xfId="3" applyNumberFormat="1" applyFont="1" applyFill="1" applyBorder="1" applyAlignment="1">
      <alignment horizontal="center" wrapText="1"/>
    </xf>
    <xf numFmtId="9" fontId="8" fillId="0" borderId="5" xfId="5" applyFont="1" applyFill="1" applyBorder="1" applyAlignment="1">
      <alignment horizontal="center" wrapText="1"/>
    </xf>
    <xf numFmtId="168" fontId="8" fillId="0" borderId="0" xfId="3" applyNumberFormat="1" applyFont="1" applyFill="1" applyBorder="1" applyAlignment="1">
      <alignment horizontal="center" wrapText="1"/>
    </xf>
    <xf numFmtId="168" fontId="8" fillId="0" borderId="5" xfId="3" applyNumberFormat="1" applyFont="1" applyFill="1" applyBorder="1" applyAlignment="1">
      <alignment horizontal="center" wrapText="1"/>
    </xf>
    <xf numFmtId="0" fontId="2" fillId="0" borderId="0" xfId="3" applyFont="1" applyFill="1"/>
    <xf numFmtId="0" fontId="2" fillId="0" borderId="6" xfId="3" applyFont="1" applyFill="1" applyBorder="1" applyAlignment="1">
      <alignment horizontal="left" wrapText="1"/>
    </xf>
    <xf numFmtId="0" fontId="4" fillId="0" borderId="0" xfId="4" applyFont="1" applyFill="1" applyBorder="1"/>
    <xf numFmtId="168" fontId="8" fillId="0" borderId="6" xfId="3" applyNumberFormat="1" applyFont="1" applyFill="1" applyBorder="1" applyAlignment="1">
      <alignment horizontal="center" wrapText="1"/>
    </xf>
    <xf numFmtId="9" fontId="8" fillId="0" borderId="7" xfId="5" applyFont="1" applyFill="1" applyBorder="1" applyAlignment="1">
      <alignment horizontal="center" wrapText="1"/>
    </xf>
    <xf numFmtId="168" fontId="8" fillId="0" borderId="7" xfId="3" applyNumberFormat="1" applyFont="1" applyFill="1" applyBorder="1" applyAlignment="1">
      <alignment horizontal="center" wrapText="1"/>
    </xf>
    <xf numFmtId="0" fontId="5" fillId="0" borderId="0" xfId="3" applyFont="1" applyFill="1" applyBorder="1"/>
    <xf numFmtId="0" fontId="5" fillId="0" borderId="0" xfId="3" applyFont="1" applyFill="1" applyBorder="1" applyAlignment="1">
      <alignment wrapText="1"/>
    </xf>
    <xf numFmtId="0" fontId="9" fillId="0" borderId="0" xfId="4" applyFont="1" applyFill="1" applyBorder="1"/>
    <xf numFmtId="168" fontId="10" fillId="0" borderId="0" xfId="3" applyNumberFormat="1" applyFont="1" applyFill="1" applyBorder="1" applyAlignment="1">
      <alignment horizontal="center" wrapText="1"/>
    </xf>
    <xf numFmtId="168" fontId="10" fillId="0" borderId="8" xfId="3" applyNumberFormat="1" applyFont="1" applyFill="1" applyBorder="1" applyAlignment="1">
      <alignment horizontal="center" wrapText="1"/>
    </xf>
    <xf numFmtId="9" fontId="10" fillId="0" borderId="8" xfId="5" applyFont="1" applyFill="1" applyBorder="1" applyAlignment="1">
      <alignment horizontal="center" wrapText="1"/>
    </xf>
    <xf numFmtId="0" fontId="5" fillId="0" borderId="0" xfId="3" applyFont="1" applyFill="1"/>
    <xf numFmtId="9" fontId="11" fillId="0" borderId="0" xfId="5" applyFont="1" applyFill="1" applyBorder="1"/>
    <xf numFmtId="9" fontId="11" fillId="0" borderId="0" xfId="5" applyFont="1" applyFill="1" applyBorder="1" applyAlignment="1">
      <alignment wrapText="1"/>
    </xf>
    <xf numFmtId="9" fontId="12" fillId="0" borderId="0" xfId="5" applyFont="1" applyFill="1" applyBorder="1"/>
    <xf numFmtId="9" fontId="13" fillId="0" borderId="0" xfId="5" applyFont="1" applyFill="1" applyBorder="1" applyAlignment="1">
      <alignment horizontal="center" wrapText="1"/>
    </xf>
    <xf numFmtId="9" fontId="13" fillId="0" borderId="8" xfId="5" applyFont="1" applyFill="1" applyBorder="1" applyAlignment="1">
      <alignment horizontal="center" wrapText="1"/>
    </xf>
    <xf numFmtId="9" fontId="11" fillId="0" borderId="0" xfId="5" applyFont="1" applyFill="1"/>
    <xf numFmtId="0" fontId="2" fillId="0" borderId="0" xfId="3" applyFont="1" applyFill="1" applyBorder="1" applyAlignment="1">
      <alignment horizontal="left" wrapText="1"/>
    </xf>
    <xf numFmtId="0" fontId="5" fillId="0" borderId="9" xfId="3" applyFont="1" applyFill="1" applyBorder="1" applyAlignment="1">
      <alignment wrapText="1"/>
    </xf>
    <xf numFmtId="168" fontId="10" fillId="0" borderId="10" xfId="3" applyNumberFormat="1" applyFont="1" applyFill="1" applyBorder="1" applyAlignment="1">
      <alignment horizontal="center" wrapText="1"/>
    </xf>
    <xf numFmtId="168" fontId="10" fillId="0" borderId="11" xfId="3" applyNumberFormat="1" applyFont="1" applyFill="1" applyBorder="1" applyAlignment="1">
      <alignment horizontal="center" wrapText="1"/>
    </xf>
    <xf numFmtId="9" fontId="10" fillId="0" borderId="11" xfId="5" applyFont="1" applyFill="1" applyBorder="1" applyAlignment="1">
      <alignment horizontal="center" wrapText="1"/>
    </xf>
    <xf numFmtId="0" fontId="11" fillId="0" borderId="0" xfId="3" applyFont="1" applyFill="1" applyBorder="1"/>
    <xf numFmtId="0" fontId="11" fillId="0" borderId="9" xfId="3" applyFont="1" applyFill="1" applyBorder="1" applyAlignment="1">
      <alignment wrapText="1"/>
    </xf>
    <xf numFmtId="0" fontId="12" fillId="0" borderId="0" xfId="4" applyFont="1" applyFill="1" applyBorder="1"/>
    <xf numFmtId="0" fontId="11" fillId="0" borderId="0" xfId="3" applyFont="1" applyFill="1"/>
    <xf numFmtId="0" fontId="2" fillId="0" borderId="0" xfId="3" applyFont="1" applyFill="1" applyBorder="1" applyAlignment="1">
      <alignment wrapText="1"/>
    </xf>
    <xf numFmtId="168" fontId="8" fillId="0" borderId="8" xfId="3" applyNumberFormat="1" applyFont="1" applyFill="1" applyBorder="1" applyAlignment="1">
      <alignment horizontal="center" wrapText="1"/>
    </xf>
    <xf numFmtId="9" fontId="8" fillId="0" borderId="8" xfId="5" applyFont="1" applyFill="1" applyBorder="1" applyAlignment="1">
      <alignment horizontal="center" wrapText="1"/>
    </xf>
    <xf numFmtId="9" fontId="8" fillId="0" borderId="0" xfId="5" applyFont="1" applyFill="1" applyBorder="1" applyAlignment="1">
      <alignment horizontal="center" wrapText="1"/>
    </xf>
    <xf numFmtId="168" fontId="8" fillId="0" borderId="1" xfId="3" applyNumberFormat="1" applyFont="1" applyFill="1" applyBorder="1" applyAlignment="1">
      <alignment horizontal="center" wrapText="1"/>
    </xf>
    <xf numFmtId="168" fontId="8" fillId="0" borderId="12" xfId="3" applyNumberFormat="1" applyFont="1" applyFill="1" applyBorder="1" applyAlignment="1">
      <alignment horizontal="center" wrapText="1"/>
    </xf>
    <xf numFmtId="9" fontId="8" fillId="0" borderId="12" xfId="5" applyFont="1" applyFill="1" applyBorder="1" applyAlignment="1">
      <alignment horizontal="center" wrapText="1"/>
    </xf>
    <xf numFmtId="0" fontId="5" fillId="0" borderId="4" xfId="3" applyFont="1" applyFill="1" applyBorder="1" applyAlignment="1">
      <alignment wrapText="1"/>
    </xf>
    <xf numFmtId="168" fontId="10" fillId="0" borderId="1" xfId="3" applyNumberFormat="1" applyFont="1" applyFill="1" applyBorder="1" applyAlignment="1">
      <alignment horizontal="center" wrapText="1"/>
    </xf>
    <xf numFmtId="168" fontId="10" fillId="0" borderId="12" xfId="3" applyNumberFormat="1" applyFont="1" applyFill="1" applyBorder="1" applyAlignment="1">
      <alignment horizontal="center" wrapText="1"/>
    </xf>
    <xf numFmtId="9" fontId="10" fillId="0" borderId="12" xfId="5" applyFont="1" applyFill="1" applyBorder="1" applyAlignment="1">
      <alignment horizontal="center" wrapText="1"/>
    </xf>
    <xf numFmtId="9" fontId="11" fillId="0" borderId="4" xfId="5" applyFont="1" applyFill="1" applyBorder="1" applyAlignment="1">
      <alignment wrapText="1"/>
    </xf>
    <xf numFmtId="0" fontId="2" fillId="0" borderId="1" xfId="3" applyFont="1" applyFill="1" applyBorder="1" applyAlignment="1">
      <alignment wrapText="1"/>
    </xf>
    <xf numFmtId="0" fontId="5" fillId="0" borderId="2" xfId="3" applyFont="1" applyFill="1" applyBorder="1" applyAlignment="1">
      <alignment wrapText="1"/>
    </xf>
    <xf numFmtId="168" fontId="10" fillId="0" borderId="2" xfId="3" applyNumberFormat="1" applyFont="1" applyFill="1" applyBorder="1" applyAlignment="1">
      <alignment horizontal="center" wrapText="1"/>
    </xf>
    <xf numFmtId="168" fontId="10" fillId="0" borderId="3" xfId="3" applyNumberFormat="1" applyFont="1" applyFill="1" applyBorder="1" applyAlignment="1">
      <alignment horizontal="center" wrapText="1"/>
    </xf>
    <xf numFmtId="9" fontId="10" fillId="0" borderId="3" xfId="5" applyFont="1" applyFill="1" applyBorder="1" applyAlignment="1">
      <alignment horizontal="center" wrapText="1"/>
    </xf>
    <xf numFmtId="0" fontId="11" fillId="0" borderId="4" xfId="3" applyFont="1" applyFill="1" applyBorder="1" applyAlignment="1">
      <alignment wrapText="1"/>
    </xf>
    <xf numFmtId="9" fontId="13" fillId="0" borderId="4" xfId="5" applyFont="1" applyFill="1" applyBorder="1" applyAlignment="1">
      <alignment horizontal="center" wrapText="1"/>
    </xf>
    <xf numFmtId="9" fontId="13" fillId="0" borderId="5" xfId="5" applyFont="1" applyFill="1" applyBorder="1" applyAlignment="1">
      <alignment horizontal="center" wrapText="1"/>
    </xf>
    <xf numFmtId="169" fontId="13" fillId="0" borderId="4" xfId="5" applyNumberFormat="1" applyFont="1" applyFill="1" applyBorder="1" applyAlignment="1">
      <alignment horizontal="center" wrapText="1"/>
    </xf>
    <xf numFmtId="169" fontId="13" fillId="0" borderId="5" xfId="5" applyNumberFormat="1" applyFont="1" applyFill="1" applyBorder="1" applyAlignment="1">
      <alignment horizontal="center" wrapText="1"/>
    </xf>
    <xf numFmtId="168" fontId="2" fillId="0" borderId="0" xfId="3" applyNumberFormat="1" applyFont="1" applyAlignment="1"/>
    <xf numFmtId="0" fontId="4" fillId="0" borderId="0" xfId="4" applyFont="1" applyFill="1"/>
    <xf numFmtId="0" fontId="1" fillId="0" borderId="0" xfId="4"/>
    <xf numFmtId="0" fontId="5" fillId="0" borderId="0" xfId="4" applyFont="1" applyAlignment="1">
      <alignment horizontal="center"/>
    </xf>
    <xf numFmtId="0" fontId="14" fillId="0" borderId="0" xfId="4" applyFont="1" applyFill="1" applyBorder="1" applyAlignment="1">
      <alignment vertical="center"/>
    </xf>
    <xf numFmtId="0" fontId="15" fillId="0" borderId="0" xfId="4" applyFont="1" applyFill="1" applyBorder="1" applyAlignment="1"/>
    <xf numFmtId="0" fontId="6" fillId="0" borderId="0" xfId="4" applyFont="1" applyAlignment="1">
      <alignment vertical="center"/>
    </xf>
    <xf numFmtId="167" fontId="3" fillId="0" borderId="1" xfId="4" applyNumberFormat="1" applyFont="1" applyFill="1" applyBorder="1" applyAlignment="1">
      <alignment horizontal="centerContinuous" vertical="center"/>
    </xf>
    <xf numFmtId="167" fontId="3" fillId="0" borderId="1" xfId="4" applyNumberFormat="1" applyFont="1" applyBorder="1" applyAlignment="1">
      <alignment horizontal="left" vertical="center"/>
    </xf>
    <xf numFmtId="0" fontId="5" fillId="0" borderId="2" xfId="4" applyFont="1" applyFill="1" applyBorder="1" applyAlignment="1">
      <alignment vertical="center" wrapText="1"/>
    </xf>
    <xf numFmtId="168" fontId="10" fillId="0" borderId="2" xfId="4" applyNumberFormat="1" applyFont="1" applyFill="1" applyBorder="1"/>
    <xf numFmtId="168" fontId="10" fillId="0" borderId="3" xfId="4" applyNumberFormat="1" applyFont="1" applyFill="1" applyBorder="1"/>
    <xf numFmtId="9" fontId="10" fillId="0" borderId="3" xfId="5" applyFont="1" applyFill="1" applyBorder="1"/>
    <xf numFmtId="168" fontId="8" fillId="0" borderId="6" xfId="4" applyNumberFormat="1" applyFont="1" applyFill="1" applyBorder="1"/>
    <xf numFmtId="168" fontId="8" fillId="0" borderId="7" xfId="4" applyNumberFormat="1" applyFont="1" applyFill="1" applyBorder="1"/>
    <xf numFmtId="9" fontId="8" fillId="0" borderId="7" xfId="5" applyFont="1" applyFill="1" applyBorder="1"/>
    <xf numFmtId="168" fontId="8" fillId="0" borderId="0" xfId="4" applyNumberFormat="1" applyFont="1" applyFill="1" applyBorder="1"/>
    <xf numFmtId="0" fontId="1" fillId="0" borderId="0" xfId="4" applyFill="1"/>
    <xf numFmtId="0" fontId="2" fillId="0" borderId="0" xfId="4" applyFont="1" applyFill="1" applyBorder="1" applyAlignment="1">
      <alignment horizontal="left" vertical="center" wrapText="1" indent="1"/>
    </xf>
    <xf numFmtId="168" fontId="8" fillId="2" borderId="0" xfId="4" applyNumberFormat="1" applyFont="1" applyFill="1" applyBorder="1"/>
    <xf numFmtId="168" fontId="8" fillId="2" borderId="8" xfId="4" applyNumberFormat="1" applyFont="1" applyFill="1" applyBorder="1"/>
    <xf numFmtId="9" fontId="8" fillId="0" borderId="8" xfId="5" applyFont="1" applyFill="1" applyBorder="1"/>
    <xf numFmtId="168" fontId="8" fillId="2" borderId="8" xfId="4" applyNumberFormat="1" applyFont="1" applyFill="1" applyBorder="1" applyAlignment="1">
      <alignment vertical="center" wrapText="1"/>
    </xf>
    <xf numFmtId="0" fontId="2" fillId="0" borderId="10" xfId="4" applyFont="1" applyFill="1" applyBorder="1" applyAlignment="1">
      <alignment vertical="center" wrapText="1"/>
    </xf>
    <xf numFmtId="168" fontId="8" fillId="0" borderId="10" xfId="4" applyNumberFormat="1" applyFont="1" applyFill="1" applyBorder="1"/>
    <xf numFmtId="168" fontId="8" fillId="0" borderId="11" xfId="4" applyNumberFormat="1" applyFont="1" applyFill="1" applyBorder="1"/>
    <xf numFmtId="9" fontId="8" fillId="0" borderId="11" xfId="5" applyFont="1" applyFill="1" applyBorder="1"/>
    <xf numFmtId="168" fontId="8" fillId="2" borderId="0" xfId="4" applyNumberFormat="1" applyFont="1" applyFill="1" applyBorder="1" applyAlignment="1">
      <alignment vertical="center" wrapText="1"/>
    </xf>
    <xf numFmtId="168" fontId="8" fillId="0" borderId="0" xfId="4" applyNumberFormat="1" applyFont="1" applyFill="1" applyBorder="1" applyAlignment="1">
      <alignment vertical="center" wrapText="1"/>
    </xf>
    <xf numFmtId="9" fontId="8" fillId="0" borderId="8" xfId="5" applyFont="1" applyFill="1" applyBorder="1" applyAlignment="1">
      <alignment vertical="center" wrapText="1"/>
    </xf>
    <xf numFmtId="0" fontId="2" fillId="0" borderId="9" xfId="4" applyFont="1" applyFill="1" applyBorder="1" applyAlignment="1">
      <alignment horizontal="left" vertical="center" wrapText="1" indent="1"/>
    </xf>
    <xf numFmtId="168" fontId="8" fillId="2" borderId="9" xfId="4" applyNumberFormat="1" applyFont="1" applyFill="1" applyBorder="1"/>
    <xf numFmtId="168" fontId="8" fillId="2" borderId="13" xfId="4" applyNumberFormat="1" applyFont="1" applyFill="1" applyBorder="1"/>
    <xf numFmtId="168" fontId="8" fillId="0" borderId="9" xfId="4" applyNumberFormat="1" applyFont="1" applyFill="1" applyBorder="1"/>
    <xf numFmtId="9" fontId="8" fillId="0" borderId="13" xfId="5" applyFont="1" applyFill="1" applyBorder="1"/>
    <xf numFmtId="164" fontId="2" fillId="0" borderId="0" xfId="4" applyNumberFormat="1" applyFont="1" applyFill="1" applyBorder="1" applyAlignment="1">
      <alignment horizontal="left" vertical="center" wrapText="1" indent="1"/>
    </xf>
    <xf numFmtId="170" fontId="2" fillId="0" borderId="0" xfId="4" applyNumberFormat="1" applyFont="1" applyFill="1" applyBorder="1" applyAlignment="1">
      <alignment horizontal="left" vertical="center" wrapText="1" indent="1"/>
    </xf>
    <xf numFmtId="168" fontId="8" fillId="0" borderId="8" xfId="4" applyNumberFormat="1" applyFont="1" applyFill="1" applyBorder="1"/>
    <xf numFmtId="0" fontId="4" fillId="0" borderId="0" xfId="4" applyFont="1" applyFill="1" applyBorder="1" applyAlignment="1">
      <alignment vertical="center" wrapText="1"/>
    </xf>
    <xf numFmtId="0" fontId="9" fillId="0" borderId="0" xfId="4" applyFont="1" applyFill="1" applyBorder="1" applyAlignment="1">
      <alignment vertical="center"/>
    </xf>
    <xf numFmtId="0" fontId="5" fillId="0" borderId="0" xfId="4" applyFont="1" applyBorder="1" applyAlignment="1">
      <alignment horizontal="center"/>
    </xf>
    <xf numFmtId="0" fontId="14" fillId="0" borderId="0" xfId="4" applyFont="1" applyFill="1" applyAlignment="1">
      <alignment vertical="center"/>
    </xf>
    <xf numFmtId="0" fontId="2" fillId="0" borderId="9" xfId="4" applyFont="1" applyFill="1" applyBorder="1" applyAlignment="1">
      <alignment vertical="center" wrapText="1"/>
    </xf>
    <xf numFmtId="168" fontId="8" fillId="0" borderId="14" xfId="4" applyNumberFormat="1" applyFont="1" applyFill="1" applyBorder="1"/>
    <xf numFmtId="168" fontId="8" fillId="0" borderId="15" xfId="4" applyNumberFormat="1" applyFont="1" applyFill="1" applyBorder="1"/>
    <xf numFmtId="168" fontId="8" fillId="0" borderId="15" xfId="4" applyNumberFormat="1" applyFont="1" applyFill="1" applyBorder="1" applyAlignment="1">
      <alignment vertical="center" wrapText="1"/>
    </xf>
    <xf numFmtId="168" fontId="8" fillId="2" borderId="6" xfId="4" applyNumberFormat="1" applyFont="1" applyFill="1" applyBorder="1"/>
    <xf numFmtId="168" fontId="8" fillId="2" borderId="7" xfId="4" applyNumberFormat="1" applyFont="1" applyFill="1" applyBorder="1"/>
    <xf numFmtId="168" fontId="8" fillId="0" borderId="16" xfId="4" applyNumberFormat="1" applyFont="1" applyFill="1" applyBorder="1"/>
    <xf numFmtId="0" fontId="2" fillId="0" borderId="6" xfId="4" applyFont="1" applyFill="1" applyBorder="1" applyAlignment="1">
      <alignment horizontal="left" vertical="center" wrapText="1" indent="1"/>
    </xf>
    <xf numFmtId="0" fontId="2" fillId="0" borderId="10" xfId="4" applyFont="1" applyFill="1" applyBorder="1" applyAlignment="1">
      <alignment horizontal="left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1" fillId="0" borderId="0" xfId="4" applyAlignment="1">
      <alignment vertical="center" wrapText="1"/>
    </xf>
    <xf numFmtId="0" fontId="4" fillId="0" borderId="0" xfId="4" applyFont="1" applyAlignment="1">
      <alignment wrapText="1"/>
    </xf>
    <xf numFmtId="0" fontId="14" fillId="0" borderId="0" xfId="4" applyFont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4" fillId="0" borderId="4" xfId="4" applyFont="1" applyBorder="1"/>
    <xf numFmtId="3" fontId="16" fillId="0" borderId="0" xfId="4" applyNumberFormat="1" applyFont="1"/>
    <xf numFmtId="9" fontId="10" fillId="0" borderId="2" xfId="8" applyFont="1" applyFill="1" applyBorder="1"/>
    <xf numFmtId="166" fontId="21" fillId="0" borderId="0" xfId="4" applyNumberFormat="1" applyFont="1" applyAlignment="1">
      <alignment vertical="center"/>
    </xf>
    <xf numFmtId="0" fontId="20" fillId="0" borderId="0" xfId="1"/>
    <xf numFmtId="0" fontId="18" fillId="0" borderId="0" xfId="7" applyAlignment="1">
      <alignment vertical="center" wrapText="1"/>
    </xf>
    <xf numFmtId="17" fontId="2" fillId="0" borderId="0" xfId="9" applyNumberFormat="1" applyFont="1" applyFill="1" applyBorder="1" applyAlignment="1">
      <alignment horizontal="center" vertical="center" wrapText="1"/>
    </xf>
    <xf numFmtId="0" fontId="4" fillId="0" borderId="0" xfId="7" applyFont="1" applyFill="1"/>
    <xf numFmtId="166" fontId="3" fillId="0" borderId="0" xfId="7" applyNumberFormat="1" applyFont="1" applyAlignment="1">
      <alignment vertical="center"/>
    </xf>
    <xf numFmtId="0" fontId="4" fillId="0" borderId="0" xfId="7" applyFont="1"/>
    <xf numFmtId="0" fontId="4" fillId="0" borderId="0" xfId="7" applyFont="1" applyAlignment="1"/>
    <xf numFmtId="0" fontId="18" fillId="0" borderId="0" xfId="7"/>
    <xf numFmtId="166" fontId="5" fillId="0" borderId="0" xfId="7" applyNumberFormat="1" applyFont="1" applyAlignment="1">
      <alignment horizontal="left"/>
    </xf>
    <xf numFmtId="172" fontId="4" fillId="0" borderId="0" xfId="7" applyNumberFormat="1" applyFont="1" applyAlignment="1"/>
    <xf numFmtId="0" fontId="4" fillId="0" borderId="0" xfId="7" applyFont="1" applyBorder="1" applyAlignment="1"/>
    <xf numFmtId="166" fontId="2" fillId="0" borderId="0" xfId="7" applyNumberFormat="1" applyFont="1" applyAlignment="1">
      <alignment horizontal="left"/>
    </xf>
    <xf numFmtId="0" fontId="4" fillId="0" borderId="0" xfId="7" applyFont="1" applyBorder="1"/>
    <xf numFmtId="0" fontId="14" fillId="0" borderId="0" xfId="7" applyFont="1" applyFill="1" applyBorder="1" applyAlignment="1">
      <alignment vertical="center"/>
    </xf>
    <xf numFmtId="0" fontId="14" fillId="0" borderId="0" xfId="7" applyFont="1" applyAlignment="1">
      <alignment vertical="center"/>
    </xf>
    <xf numFmtId="0" fontId="14" fillId="0" borderId="0" xfId="7" applyFont="1" applyBorder="1" applyAlignment="1">
      <alignment vertical="center"/>
    </xf>
    <xf numFmtId="167" fontId="3" fillId="0" borderId="1" xfId="7" applyNumberFormat="1" applyFont="1" applyBorder="1" applyAlignment="1">
      <alignment horizontal="centerContinuous" vertical="center"/>
    </xf>
    <xf numFmtId="167" fontId="3" fillId="0" borderId="0" xfId="7" applyNumberFormat="1" applyFont="1" applyBorder="1" applyAlignment="1">
      <alignment horizontal="left" vertical="center"/>
    </xf>
    <xf numFmtId="0" fontId="4" fillId="0" borderId="0" xfId="9" applyFont="1" applyFill="1" applyBorder="1"/>
    <xf numFmtId="0" fontId="12" fillId="0" borderId="0" xfId="9" applyFont="1" applyFill="1" applyBorder="1"/>
    <xf numFmtId="3" fontId="5" fillId="0" borderId="2" xfId="9" applyNumberFormat="1" applyFont="1" applyFill="1" applyBorder="1" applyAlignment="1">
      <alignment horizontal="left" wrapText="1"/>
    </xf>
    <xf numFmtId="0" fontId="4" fillId="0" borderId="0" xfId="7" applyFont="1" applyFill="1" applyBorder="1"/>
    <xf numFmtId="9" fontId="2" fillId="0" borderId="7" xfId="10" applyFont="1" applyFill="1" applyBorder="1" applyAlignment="1">
      <alignment horizontal="right"/>
    </xf>
    <xf numFmtId="173" fontId="5" fillId="0" borderId="0" xfId="9" applyNumberFormat="1" applyFont="1" applyFill="1" applyBorder="1" applyAlignment="1">
      <alignment horizontal="right"/>
    </xf>
    <xf numFmtId="168" fontId="5" fillId="0" borderId="2" xfId="9" applyNumberFormat="1" applyFont="1" applyFill="1" applyBorder="1" applyAlignment="1">
      <alignment horizontal="right"/>
    </xf>
    <xf numFmtId="3" fontId="2" fillId="0" borderId="6" xfId="9" applyNumberFormat="1" applyFont="1" applyFill="1" applyBorder="1" applyAlignment="1">
      <alignment horizontal="left" wrapText="1"/>
    </xf>
    <xf numFmtId="173" fontId="2" fillId="0" borderId="0" xfId="11" applyNumberFormat="1" applyFont="1" applyFill="1" applyBorder="1" applyAlignment="1">
      <alignment horizontal="right"/>
    </xf>
    <xf numFmtId="0" fontId="4" fillId="0" borderId="0" xfId="9" applyFont="1" applyFill="1" applyBorder="1" applyAlignment="1">
      <alignment horizontal="left" indent="1"/>
    </xf>
    <xf numFmtId="9" fontId="2" fillId="0" borderId="11" xfId="10" applyFont="1" applyFill="1" applyBorder="1" applyAlignment="1">
      <alignment horizontal="right"/>
    </xf>
    <xf numFmtId="173" fontId="2" fillId="0" borderId="0" xfId="9" applyNumberFormat="1" applyFont="1" applyFill="1" applyBorder="1" applyAlignment="1">
      <alignment horizontal="right"/>
    </xf>
    <xf numFmtId="168" fontId="2" fillId="0" borderId="10" xfId="11" applyNumberFormat="1" applyFont="1" applyFill="1" applyBorder="1" applyAlignment="1">
      <alignment horizontal="right"/>
    </xf>
    <xf numFmtId="9" fontId="2" fillId="0" borderId="13" xfId="10" applyFont="1" applyFill="1" applyBorder="1" applyAlignment="1">
      <alignment horizontal="right"/>
    </xf>
    <xf numFmtId="9" fontId="5" fillId="0" borderId="3" xfId="10" applyFont="1" applyFill="1" applyBorder="1" applyAlignment="1">
      <alignment horizontal="right"/>
    </xf>
    <xf numFmtId="3" fontId="2" fillId="0" borderId="19" xfId="9" applyNumberFormat="1" applyFont="1" applyFill="1" applyBorder="1" applyAlignment="1">
      <alignment horizontal="left" wrapText="1"/>
    </xf>
    <xf numFmtId="9" fontId="2" fillId="0" borderId="20" xfId="10" applyFont="1" applyFill="1" applyBorder="1" applyAlignment="1">
      <alignment horizontal="right"/>
    </xf>
    <xf numFmtId="3" fontId="2" fillId="0" borderId="21" xfId="9" applyNumberFormat="1" applyFont="1" applyFill="1" applyBorder="1" applyAlignment="1">
      <alignment horizontal="left" wrapText="1"/>
    </xf>
    <xf numFmtId="9" fontId="2" fillId="0" borderId="22" xfId="10" applyFont="1" applyFill="1" applyBorder="1" applyAlignment="1">
      <alignment horizontal="right"/>
    </xf>
    <xf numFmtId="168" fontId="18" fillId="0" borderId="0" xfId="7" applyNumberFormat="1"/>
    <xf numFmtId="3" fontId="5" fillId="0" borderId="0" xfId="9" applyNumberFormat="1" applyFont="1" applyFill="1" applyBorder="1" applyAlignment="1">
      <alignment horizontal="left" wrapText="1"/>
    </xf>
    <xf numFmtId="168" fontId="5" fillId="0" borderId="9" xfId="9" applyNumberFormat="1" applyFont="1" applyFill="1" applyBorder="1" applyAlignment="1">
      <alignment horizontal="right"/>
    </xf>
    <xf numFmtId="168" fontId="5" fillId="0" borderId="10" xfId="9" applyNumberFormat="1" applyFont="1" applyFill="1" applyBorder="1" applyAlignment="1">
      <alignment horizontal="right"/>
    </xf>
    <xf numFmtId="9" fontId="5" fillId="0" borderId="11" xfId="10" applyFont="1" applyFill="1" applyBorder="1" applyAlignment="1">
      <alignment horizontal="right"/>
    </xf>
    <xf numFmtId="9" fontId="5" fillId="0" borderId="2" xfId="8" applyFont="1" applyFill="1" applyBorder="1" applyAlignment="1">
      <alignment horizontal="right"/>
    </xf>
    <xf numFmtId="3" fontId="2" fillId="0" borderId="10" xfId="9" applyNumberFormat="1" applyFont="1" applyFill="1" applyBorder="1" applyAlignment="1">
      <alignment horizontal="left" wrapText="1"/>
    </xf>
    <xf numFmtId="168" fontId="5" fillId="0" borderId="4" xfId="9" applyNumberFormat="1" applyFont="1" applyFill="1" applyBorder="1" applyAlignment="1">
      <alignment horizontal="right"/>
    </xf>
    <xf numFmtId="9" fontId="5" fillId="0" borderId="5" xfId="10" applyFont="1" applyFill="1" applyBorder="1" applyAlignment="1">
      <alignment horizontal="right"/>
    </xf>
    <xf numFmtId="0" fontId="2" fillId="0" borderId="4" xfId="9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3" fillId="0" borderId="0" xfId="2" applyFill="1" applyBorder="1"/>
    <xf numFmtId="3" fontId="23" fillId="0" borderId="0" xfId="2" applyNumberFormat="1" applyFill="1" applyBorder="1" applyAlignment="1">
      <alignment horizontal="left" wrapText="1"/>
    </xf>
    <xf numFmtId="9" fontId="23" fillId="0" borderId="11" xfId="2" applyNumberFormat="1" applyFill="1" applyBorder="1" applyAlignment="1">
      <alignment horizontal="right"/>
    </xf>
    <xf numFmtId="173" fontId="23" fillId="0" borderId="0" xfId="2" applyNumberFormat="1" applyFill="1" applyBorder="1" applyAlignment="1">
      <alignment horizontal="right"/>
    </xf>
    <xf numFmtId="0" fontId="23" fillId="0" borderId="0" xfId="2"/>
    <xf numFmtId="0" fontId="23" fillId="0" borderId="0" xfId="2" applyAlignment="1">
      <alignment vertical="center" wrapText="1"/>
    </xf>
    <xf numFmtId="9" fontId="23" fillId="0" borderId="5" xfId="2" applyNumberFormat="1" applyFill="1" applyBorder="1" applyAlignment="1">
      <alignment horizontal="right"/>
    </xf>
    <xf numFmtId="3" fontId="24" fillId="0" borderId="0" xfId="9" applyNumberFormat="1" applyFont="1" applyFill="1" applyBorder="1" applyAlignment="1">
      <alignment horizontal="left" wrapText="1"/>
    </xf>
    <xf numFmtId="3" fontId="5" fillId="0" borderId="2" xfId="9" applyNumberFormat="1" applyFont="1" applyFill="1" applyBorder="1" applyAlignment="1">
      <alignment horizontal="left"/>
    </xf>
    <xf numFmtId="3" fontId="2" fillId="0" borderId="6" xfId="9" applyNumberFormat="1" applyFont="1" applyFill="1" applyBorder="1" applyAlignment="1">
      <alignment horizontal="left"/>
    </xf>
    <xf numFmtId="0" fontId="18" fillId="0" borderId="0" xfId="7" applyAlignment="1"/>
    <xf numFmtId="9" fontId="5" fillId="0" borderId="7" xfId="10" applyFont="1" applyFill="1" applyBorder="1" applyAlignment="1">
      <alignment horizontal="right"/>
    </xf>
    <xf numFmtId="3" fontId="4" fillId="0" borderId="0" xfId="7" applyNumberFormat="1" applyFont="1" applyAlignment="1"/>
    <xf numFmtId="3" fontId="3" fillId="0" borderId="1" xfId="7" applyNumberFormat="1" applyFont="1" applyBorder="1" applyAlignment="1">
      <alignment horizontal="centerContinuous" vertical="center"/>
    </xf>
    <xf numFmtId="3" fontId="5" fillId="0" borderId="2" xfId="9" applyNumberFormat="1" applyFont="1" applyFill="1" applyBorder="1" applyAlignment="1">
      <alignment horizontal="right"/>
    </xf>
    <xf numFmtId="3" fontId="5" fillId="0" borderId="4" xfId="9" applyNumberFormat="1" applyFont="1" applyFill="1" applyBorder="1" applyAlignment="1">
      <alignment horizontal="right"/>
    </xf>
    <xf numFmtId="3" fontId="2" fillId="0" borderId="10" xfId="9" applyNumberFormat="1" applyFont="1" applyFill="1" applyBorder="1" applyAlignment="1">
      <alignment horizontal="right"/>
    </xf>
    <xf numFmtId="3" fontId="5" fillId="0" borderId="9" xfId="9" applyNumberFormat="1" applyFont="1" applyFill="1" applyBorder="1" applyAlignment="1">
      <alignment horizontal="right"/>
    </xf>
    <xf numFmtId="3" fontId="18" fillId="0" borderId="0" xfId="7" applyNumberFormat="1"/>
    <xf numFmtId="3" fontId="4" fillId="0" borderId="0" xfId="7" applyNumberFormat="1" applyFont="1" applyFill="1" applyAlignment="1"/>
    <xf numFmtId="3" fontId="3" fillId="0" borderId="1" xfId="7" applyNumberFormat="1" applyFont="1" applyFill="1" applyBorder="1" applyAlignment="1">
      <alignment horizontal="centerContinuous" vertical="center"/>
    </xf>
    <xf numFmtId="3" fontId="18" fillId="0" borderId="0" xfId="7" applyNumberFormat="1" applyFill="1"/>
    <xf numFmtId="0" fontId="9" fillId="0" borderId="0" xfId="9" applyFont="1" applyFill="1" applyBorder="1" applyAlignment="1">
      <alignment horizontal="left" indent="1"/>
    </xf>
    <xf numFmtId="3" fontId="5" fillId="0" borderId="6" xfId="9" applyNumberFormat="1" applyFont="1" applyFill="1" applyBorder="1" applyAlignment="1">
      <alignment horizontal="left"/>
    </xf>
    <xf numFmtId="3" fontId="5" fillId="0" borderId="6" xfId="9" applyNumberFormat="1" applyFont="1" applyFill="1" applyBorder="1" applyAlignment="1">
      <alignment horizontal="left" wrapText="1"/>
    </xf>
    <xf numFmtId="3" fontId="5" fillId="0" borderId="10" xfId="9" applyNumberFormat="1" applyFont="1" applyFill="1" applyBorder="1" applyAlignment="1">
      <alignment horizontal="left" wrapText="1"/>
    </xf>
    <xf numFmtId="0" fontId="9" fillId="0" borderId="0" xfId="7" applyFont="1" applyFill="1" applyBorder="1"/>
    <xf numFmtId="3" fontId="5" fillId="0" borderId="10" xfId="11" applyNumberFormat="1" applyFont="1" applyFill="1" applyBorder="1" applyAlignment="1">
      <alignment horizontal="right"/>
    </xf>
    <xf numFmtId="168" fontId="5" fillId="0" borderId="10" xfId="11" applyNumberFormat="1" applyFont="1" applyFill="1" applyBorder="1" applyAlignment="1">
      <alignment horizontal="right"/>
    </xf>
    <xf numFmtId="0" fontId="25" fillId="0" borderId="0" xfId="7" applyFont="1"/>
    <xf numFmtId="0" fontId="25" fillId="0" borderId="0" xfId="7" applyFont="1" applyAlignment="1">
      <alignment vertical="center" wrapText="1"/>
    </xf>
    <xf numFmtId="0" fontId="9" fillId="0" borderId="0" xfId="9" applyFont="1" applyFill="1" applyBorder="1"/>
    <xf numFmtId="173" fontId="5" fillId="0" borderId="0" xfId="11" applyNumberFormat="1" applyFont="1" applyFill="1" applyBorder="1" applyAlignment="1">
      <alignment horizontal="right"/>
    </xf>
    <xf numFmtId="3" fontId="5" fillId="0" borderId="10" xfId="9" applyNumberFormat="1" applyFont="1" applyFill="1" applyBorder="1" applyAlignment="1">
      <alignment horizontal="left"/>
    </xf>
    <xf numFmtId="3" fontId="5" fillId="0" borderId="19" xfId="9" applyNumberFormat="1" applyFont="1" applyFill="1" applyBorder="1" applyAlignment="1">
      <alignment horizontal="left"/>
    </xf>
    <xf numFmtId="3" fontId="5" fillId="0" borderId="19" xfId="9" applyNumberFormat="1" applyFont="1" applyFill="1" applyBorder="1" applyAlignment="1">
      <alignment horizontal="left" wrapText="1"/>
    </xf>
    <xf numFmtId="9" fontId="5" fillId="0" borderId="20" xfId="10" applyFont="1" applyFill="1" applyBorder="1" applyAlignment="1">
      <alignment horizontal="right"/>
    </xf>
    <xf numFmtId="3" fontId="5" fillId="0" borderId="21" xfId="9" applyNumberFormat="1" applyFont="1" applyFill="1" applyBorder="1" applyAlignment="1">
      <alignment horizontal="left"/>
    </xf>
    <xf numFmtId="3" fontId="5" fillId="0" borderId="21" xfId="9" applyNumberFormat="1" applyFont="1" applyFill="1" applyBorder="1" applyAlignment="1">
      <alignment horizontal="left" wrapText="1"/>
    </xf>
    <xf numFmtId="9" fontId="5" fillId="0" borderId="22" xfId="10" applyFont="1" applyFill="1" applyBorder="1" applyAlignment="1">
      <alignment horizontal="right"/>
    </xf>
    <xf numFmtId="3" fontId="26" fillId="0" borderId="0" xfId="9" applyNumberFormat="1" applyFont="1" applyFill="1" applyBorder="1" applyAlignment="1">
      <alignment horizontal="left"/>
    </xf>
    <xf numFmtId="3" fontId="2" fillId="0" borderId="10" xfId="11" applyNumberFormat="1" applyFont="1" applyFill="1" applyBorder="1" applyAlignment="1">
      <alignment horizontal="right"/>
    </xf>
    <xf numFmtId="3" fontId="2" fillId="0" borderId="9" xfId="9" applyNumberFormat="1" applyFont="1" applyFill="1" applyBorder="1" applyAlignment="1">
      <alignment horizontal="right"/>
    </xf>
    <xf numFmtId="3" fontId="2" fillId="0" borderId="19" xfId="9" applyNumberFormat="1" applyFont="1" applyFill="1" applyBorder="1" applyAlignment="1">
      <alignment horizontal="right"/>
    </xf>
    <xf numFmtId="3" fontId="2" fillId="0" borderId="21" xfId="9" applyNumberFormat="1" applyFont="1" applyFill="1" applyBorder="1" applyAlignment="1">
      <alignment horizontal="right"/>
    </xf>
    <xf numFmtId="0" fontId="4" fillId="0" borderId="0" xfId="7" applyFont="1" applyFill="1" applyAlignment="1">
      <alignment vertical="center" wrapText="1"/>
    </xf>
    <xf numFmtId="166" fontId="2" fillId="0" borderId="0" xfId="7" applyNumberFormat="1" applyFont="1" applyAlignment="1">
      <alignment horizontal="left" vertical="center" wrapText="1"/>
    </xf>
    <xf numFmtId="0" fontId="4" fillId="0" borderId="0" xfId="7" applyFont="1" applyBorder="1" applyAlignment="1">
      <alignment vertical="center" wrapText="1"/>
    </xf>
    <xf numFmtId="3" fontId="3" fillId="0" borderId="1" xfId="7" applyNumberFormat="1" applyFont="1" applyBorder="1" applyAlignment="1">
      <alignment horizontal="center" vertical="center"/>
    </xf>
    <xf numFmtId="3" fontId="23" fillId="0" borderId="4" xfId="2" applyNumberFormat="1" applyFill="1" applyBorder="1" applyAlignment="1">
      <alignment horizontal="right"/>
    </xf>
    <xf numFmtId="3" fontId="23" fillId="0" borderId="9" xfId="2" applyNumberFormat="1" applyFill="1" applyBorder="1" applyAlignment="1">
      <alignment horizontal="right"/>
    </xf>
    <xf numFmtId="3" fontId="23" fillId="0" borderId="10" xfId="2" applyNumberFormat="1" applyFill="1" applyBorder="1" applyAlignment="1">
      <alignment horizontal="right"/>
    </xf>
    <xf numFmtId="3" fontId="5" fillId="0" borderId="10" xfId="9" applyNumberFormat="1" applyFont="1" applyFill="1" applyBorder="1" applyAlignment="1">
      <alignment horizontal="right"/>
    </xf>
    <xf numFmtId="3" fontId="18" fillId="0" borderId="0" xfId="7" applyNumberFormat="1" applyAlignment="1">
      <alignment horizontal="center"/>
    </xf>
    <xf numFmtId="3" fontId="4" fillId="0" borderId="0" xfId="7" applyNumberFormat="1" applyFont="1" applyAlignment="1">
      <alignment horizontal="center"/>
    </xf>
    <xf numFmtId="3" fontId="5" fillId="0" borderId="2" xfId="9" applyNumberFormat="1" applyFont="1" applyFill="1" applyBorder="1" applyAlignment="1">
      <alignment horizontal="center"/>
    </xf>
    <xf numFmtId="3" fontId="5" fillId="0" borderId="4" xfId="9" applyNumberFormat="1" applyFont="1" applyFill="1" applyBorder="1" applyAlignment="1">
      <alignment horizontal="center"/>
    </xf>
    <xf numFmtId="3" fontId="5" fillId="0" borderId="10" xfId="11" applyNumberFormat="1" applyFont="1" applyFill="1" applyBorder="1" applyAlignment="1">
      <alignment horizontal="center"/>
    </xf>
    <xf numFmtId="3" fontId="2" fillId="0" borderId="10" xfId="9" applyNumberFormat="1" applyFont="1" applyFill="1" applyBorder="1" applyAlignment="1">
      <alignment horizontal="center"/>
    </xf>
    <xf numFmtId="3" fontId="5" fillId="0" borderId="9" xfId="9" applyNumberFormat="1" applyFont="1" applyFill="1" applyBorder="1" applyAlignment="1">
      <alignment horizontal="center"/>
    </xf>
    <xf numFmtId="166" fontId="2" fillId="0" borderId="0" xfId="4" applyNumberFormat="1" applyFont="1" applyFill="1" applyBorder="1" applyAlignment="1">
      <alignment horizontal="center" vertical="center" wrapText="1"/>
    </xf>
    <xf numFmtId="9" fontId="23" fillId="0" borderId="4" xfId="8" applyFont="1" applyFill="1" applyBorder="1" applyAlignment="1">
      <alignment horizontal="right"/>
    </xf>
    <xf numFmtId="9" fontId="23" fillId="0" borderId="5" xfId="8" applyFont="1" applyFill="1" applyBorder="1" applyAlignment="1">
      <alignment horizontal="right"/>
    </xf>
    <xf numFmtId="9" fontId="2" fillId="0" borderId="10" xfId="8" applyFont="1" applyFill="1" applyBorder="1" applyAlignment="1">
      <alignment horizontal="right"/>
    </xf>
    <xf numFmtId="9" fontId="2" fillId="0" borderId="11" xfId="8" applyFont="1" applyFill="1" applyBorder="1" applyAlignment="1">
      <alignment horizontal="right"/>
    </xf>
    <xf numFmtId="9" fontId="23" fillId="0" borderId="9" xfId="8" applyFont="1" applyFill="1" applyBorder="1" applyAlignment="1">
      <alignment horizontal="right"/>
    </xf>
    <xf numFmtId="9" fontId="23" fillId="0" borderId="10" xfId="8" applyFont="1" applyFill="1" applyBorder="1" applyAlignment="1">
      <alignment horizontal="right"/>
    </xf>
    <xf numFmtId="9" fontId="23" fillId="0" borderId="11" xfId="8" applyFont="1" applyFill="1" applyBorder="1" applyAlignment="1">
      <alignment horizontal="right"/>
    </xf>
    <xf numFmtId="9" fontId="2" fillId="0" borderId="9" xfId="8" applyFont="1" applyFill="1" applyBorder="1" applyAlignment="1">
      <alignment horizontal="right"/>
    </xf>
    <xf numFmtId="9" fontId="2" fillId="0" borderId="13" xfId="8" applyFont="1" applyFill="1" applyBorder="1" applyAlignment="1">
      <alignment horizontal="right"/>
    </xf>
    <xf numFmtId="9" fontId="2" fillId="0" borderId="7" xfId="8" applyFont="1" applyFill="1" applyBorder="1" applyAlignment="1">
      <alignment horizontal="right"/>
    </xf>
    <xf numFmtId="9" fontId="2" fillId="0" borderId="19" xfId="8" applyFont="1" applyFill="1" applyBorder="1" applyAlignment="1">
      <alignment horizontal="right"/>
    </xf>
    <xf numFmtId="9" fontId="2" fillId="0" borderId="20" xfId="8" applyFont="1" applyFill="1" applyBorder="1" applyAlignment="1">
      <alignment horizontal="right"/>
    </xf>
    <xf numFmtId="9" fontId="5" fillId="0" borderId="9" xfId="8" applyFont="1" applyFill="1" applyBorder="1" applyAlignment="1">
      <alignment horizontal="right"/>
    </xf>
    <xf numFmtId="9" fontId="5" fillId="0" borderId="10" xfId="8" applyFont="1" applyFill="1" applyBorder="1" applyAlignment="1">
      <alignment horizontal="right"/>
    </xf>
    <xf numFmtId="9" fontId="5" fillId="0" borderId="11" xfId="8" applyFont="1" applyFill="1" applyBorder="1" applyAlignment="1">
      <alignment horizontal="right"/>
    </xf>
    <xf numFmtId="9" fontId="2" fillId="0" borderId="21" xfId="8" applyFont="1" applyFill="1" applyBorder="1" applyAlignment="1">
      <alignment horizontal="right"/>
    </xf>
    <xf numFmtId="9" fontId="2" fillId="0" borderId="22" xfId="8" applyFont="1" applyFill="1" applyBorder="1" applyAlignment="1">
      <alignment horizontal="right"/>
    </xf>
    <xf numFmtId="9" fontId="5" fillId="0" borderId="4" xfId="8" applyFont="1" applyFill="1" applyBorder="1" applyAlignment="1">
      <alignment horizontal="right"/>
    </xf>
    <xf numFmtId="9" fontId="5" fillId="0" borderId="5" xfId="8" applyFont="1" applyFill="1" applyBorder="1" applyAlignment="1">
      <alignment horizontal="right"/>
    </xf>
    <xf numFmtId="9" fontId="5" fillId="0" borderId="7" xfId="8" applyFont="1" applyFill="1" applyBorder="1" applyAlignment="1">
      <alignment horizontal="right"/>
    </xf>
    <xf numFmtId="9" fontId="5" fillId="0" borderId="20" xfId="8" applyFont="1" applyFill="1" applyBorder="1" applyAlignment="1">
      <alignment horizontal="right"/>
    </xf>
    <xf numFmtId="9" fontId="5" fillId="0" borderId="22" xfId="8" applyFont="1" applyFill="1" applyBorder="1" applyAlignment="1">
      <alignment horizontal="right"/>
    </xf>
    <xf numFmtId="0" fontId="5" fillId="0" borderId="1" xfId="3" applyFont="1" applyFill="1" applyBorder="1" applyAlignment="1">
      <alignment wrapText="1"/>
    </xf>
    <xf numFmtId="0" fontId="9" fillId="0" borderId="1" xfId="4" applyFont="1" applyFill="1" applyBorder="1"/>
    <xf numFmtId="0" fontId="2" fillId="0" borderId="0" xfId="4" applyFont="1" applyFill="1" applyBorder="1" applyAlignment="1">
      <alignment horizontal="center" vertical="center" wrapText="1"/>
    </xf>
    <xf numFmtId="166" fontId="5" fillId="0" borderId="0" xfId="4" applyNumberFormat="1" applyFont="1" applyAlignment="1">
      <alignment vertical="center"/>
    </xf>
    <xf numFmtId="166" fontId="2" fillId="0" borderId="0" xfId="4" applyNumberFormat="1" applyFont="1" applyAlignment="1">
      <alignment horizontal="center" vertical="center"/>
    </xf>
    <xf numFmtId="166" fontId="2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0" fontId="2" fillId="0" borderId="0" xfId="4" applyFont="1"/>
    <xf numFmtId="166" fontId="2" fillId="0" borderId="0" xfId="4" applyNumberFormat="1" applyFont="1" applyAlignment="1">
      <alignment horizontal="center"/>
    </xf>
    <xf numFmtId="166" fontId="2" fillId="0" borderId="0" xfId="4" applyNumberFormat="1" applyFont="1" applyFill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2" fillId="0" borderId="0" xfId="4" applyNumberFormat="1" applyFont="1" applyFill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vertical="center" wrapText="1"/>
    </xf>
    <xf numFmtId="168" fontId="2" fillId="2" borderId="10" xfId="4" applyNumberFormat="1" applyFont="1" applyFill="1" applyBorder="1" applyAlignment="1">
      <alignment horizontal="right" vertical="center" wrapText="1"/>
    </xf>
    <xf numFmtId="168" fontId="2" fillId="0" borderId="10" xfId="4" applyNumberFormat="1" applyFont="1" applyFill="1" applyBorder="1" applyAlignment="1">
      <alignment horizontal="right" vertical="center" wrapText="1"/>
    </xf>
    <xf numFmtId="0" fontId="5" fillId="0" borderId="0" xfId="4" applyFont="1"/>
    <xf numFmtId="0" fontId="2" fillId="0" borderId="10" xfId="4" applyFont="1" applyFill="1" applyBorder="1" applyAlignment="1">
      <alignment horizontal="center" vertical="center" wrapText="1"/>
    </xf>
    <xf numFmtId="168" fontId="11" fillId="2" borderId="10" xfId="4" applyNumberFormat="1" applyFont="1" applyFill="1" applyBorder="1" applyAlignment="1">
      <alignment horizontal="righ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10" xfId="4" applyFont="1" applyFill="1" applyBorder="1" applyAlignment="1">
      <alignment horizontal="center" vertical="center" wrapText="1"/>
    </xf>
    <xf numFmtId="168" fontId="11" fillId="0" borderId="10" xfId="4" applyNumberFormat="1" applyFont="1" applyFill="1" applyBorder="1" applyAlignment="1">
      <alignment horizontal="right" vertical="center" wrapText="1"/>
    </xf>
    <xf numFmtId="0" fontId="11" fillId="0" borderId="0" xfId="4" applyFont="1"/>
    <xf numFmtId="0" fontId="1" fillId="0" borderId="0" xfId="4" applyFill="1" applyBorder="1"/>
    <xf numFmtId="0" fontId="2" fillId="0" borderId="0" xfId="4" applyNumberFormat="1" applyFont="1" applyBorder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166" fontId="2" fillId="0" borderId="0" xfId="13" applyNumberFormat="1" applyFont="1" applyAlignment="1">
      <alignment horizontal="center" vertical="center"/>
    </xf>
    <xf numFmtId="166" fontId="3" fillId="0" borderId="0" xfId="13" applyNumberFormat="1" applyFont="1" applyAlignment="1">
      <alignment vertical="center"/>
    </xf>
    <xf numFmtId="166" fontId="2" fillId="0" borderId="0" xfId="13" applyNumberFormat="1" applyFont="1" applyAlignment="1">
      <alignment vertical="center"/>
    </xf>
    <xf numFmtId="166" fontId="2" fillId="0" borderId="0" xfId="13" applyNumberFormat="1" applyFont="1" applyAlignment="1">
      <alignment horizontal="center"/>
    </xf>
    <xf numFmtId="166" fontId="5" fillId="0" borderId="0" xfId="13" applyNumberFormat="1" applyFont="1" applyAlignment="1">
      <alignment horizontal="left"/>
    </xf>
    <xf numFmtId="166" fontId="5" fillId="0" borderId="0" xfId="13" applyNumberFormat="1" applyFont="1" applyFill="1" applyAlignment="1">
      <alignment horizontal="left" indent="1"/>
    </xf>
    <xf numFmtId="166" fontId="2" fillId="0" borderId="0" xfId="13" applyNumberFormat="1" applyFont="1" applyFill="1"/>
    <xf numFmtId="166" fontId="2" fillId="0" borderId="0" xfId="13" applyNumberFormat="1" applyFont="1"/>
    <xf numFmtId="166" fontId="2" fillId="0" borderId="0" xfId="13" applyNumberFormat="1" applyFont="1" applyAlignment="1">
      <alignment horizontal="left"/>
    </xf>
    <xf numFmtId="166" fontId="2" fillId="0" borderId="0" xfId="13" applyNumberFormat="1" applyFont="1" applyAlignment="1">
      <alignment horizontal="right"/>
    </xf>
    <xf numFmtId="166" fontId="2" fillId="0" borderId="0" xfId="13" applyNumberFormat="1" applyFont="1" applyFill="1" applyBorder="1"/>
    <xf numFmtId="0" fontId="1" fillId="0" borderId="0" xfId="4" applyBorder="1"/>
    <xf numFmtId="166" fontId="5" fillId="0" borderId="0" xfId="13" applyNumberFormat="1" applyFont="1" applyFill="1" applyAlignment="1">
      <alignment horizontal="center" vertical="center"/>
    </xf>
    <xf numFmtId="49" fontId="5" fillId="0" borderId="4" xfId="14" applyNumberFormat="1" applyFont="1" applyBorder="1" applyAlignment="1">
      <alignment horizontal="center"/>
    </xf>
    <xf numFmtId="166" fontId="5" fillId="0" borderId="17" xfId="14" applyNumberFormat="1" applyFont="1" applyBorder="1" applyAlignment="1">
      <alignment wrapText="1"/>
    </xf>
    <xf numFmtId="168" fontId="5" fillId="0" borderId="17" xfId="14" applyNumberFormat="1" applyFont="1" applyBorder="1" applyAlignment="1">
      <alignment horizontal="right"/>
    </xf>
    <xf numFmtId="166" fontId="2" fillId="0" borderId="0" xfId="14" applyNumberFormat="1" applyFont="1"/>
    <xf numFmtId="49" fontId="2" fillId="0" borderId="0" xfId="13" applyNumberFormat="1" applyFont="1" applyAlignment="1">
      <alignment horizontal="center"/>
    </xf>
    <xf numFmtId="166" fontId="2" fillId="0" borderId="0" xfId="13" applyNumberFormat="1" applyFont="1" applyAlignment="1">
      <alignment wrapText="1"/>
    </xf>
    <xf numFmtId="168" fontId="2" fillId="2" borderId="0" xfId="13" applyNumberFormat="1" applyFont="1" applyFill="1" applyBorder="1" applyAlignment="1">
      <alignment horizontal="right"/>
    </xf>
    <xf numFmtId="168" fontId="2" fillId="0" borderId="0" xfId="13" applyNumberFormat="1" applyFont="1" applyFill="1" applyBorder="1" applyAlignment="1">
      <alignment horizontal="right"/>
    </xf>
    <xf numFmtId="49" fontId="5" fillId="0" borderId="0" xfId="14" applyNumberFormat="1" applyFont="1" applyAlignment="1">
      <alignment horizontal="center"/>
    </xf>
    <xf numFmtId="166" fontId="5" fillId="0" borderId="10" xfId="14" applyNumberFormat="1" applyFont="1" applyBorder="1" applyAlignment="1">
      <alignment wrapText="1"/>
    </xf>
    <xf numFmtId="168" fontId="5" fillId="0" borderId="10" xfId="14" applyNumberFormat="1" applyFont="1" applyFill="1" applyBorder="1" applyAlignment="1">
      <alignment horizontal="right"/>
    </xf>
    <xf numFmtId="0" fontId="2" fillId="0" borderId="0" xfId="4" applyFont="1" applyFill="1" applyBorder="1"/>
    <xf numFmtId="168" fontId="2" fillId="0" borderId="0" xfId="4" applyNumberFormat="1" applyFont="1" applyFill="1" applyBorder="1" applyAlignment="1">
      <alignment horizontal="right"/>
    </xf>
    <xf numFmtId="0" fontId="31" fillId="0" borderId="0" xfId="4" applyFont="1" applyFill="1"/>
    <xf numFmtId="166" fontId="2" fillId="0" borderId="0" xfId="13" applyNumberFormat="1" applyFont="1" applyAlignment="1">
      <alignment horizontal="left" wrapText="1" indent="1"/>
    </xf>
    <xf numFmtId="166" fontId="2" fillId="0" borderId="0" xfId="13" applyNumberFormat="1" applyFont="1" applyAlignment="1">
      <alignment horizontal="left" wrapText="1" indent="2"/>
    </xf>
    <xf numFmtId="166" fontId="2" fillId="0" borderId="0" xfId="13" applyNumberFormat="1" applyFont="1" applyFill="1" applyAlignment="1">
      <alignment horizontal="left" wrapText="1" indent="1"/>
    </xf>
    <xf numFmtId="49" fontId="2" fillId="0" borderId="0" xfId="13" applyNumberFormat="1" applyFont="1" applyFill="1" applyAlignment="1">
      <alignment horizontal="center"/>
    </xf>
    <xf numFmtId="0" fontId="2" fillId="0" borderId="0" xfId="4" applyFont="1" applyFill="1" applyBorder="1" applyAlignment="1">
      <alignment vertical="center" wrapText="1"/>
    </xf>
    <xf numFmtId="166" fontId="2" fillId="0" borderId="0" xfId="4" applyNumberFormat="1" applyFont="1" applyBorder="1" applyAlignment="1">
      <alignment wrapText="1"/>
    </xf>
    <xf numFmtId="166" fontId="2" fillId="0" borderId="0" xfId="4" applyNumberFormat="1" applyFont="1" applyFill="1" applyAlignment="1">
      <alignment horizontal="left" wrapText="1"/>
    </xf>
    <xf numFmtId="166" fontId="2" fillId="0" borderId="0" xfId="14" applyNumberFormat="1" applyFont="1" applyFill="1" applyAlignment="1">
      <alignment horizontal="center"/>
    </xf>
    <xf numFmtId="166" fontId="2" fillId="0" borderId="2" xfId="14" applyNumberFormat="1" applyFont="1" applyBorder="1" applyAlignment="1">
      <alignment wrapText="1"/>
    </xf>
    <xf numFmtId="168" fontId="2" fillId="0" borderId="2" xfId="14" applyNumberFormat="1" applyFont="1" applyFill="1" applyBorder="1" applyAlignment="1">
      <alignment horizontal="right"/>
    </xf>
    <xf numFmtId="168" fontId="2" fillId="0" borderId="0" xfId="14" applyNumberFormat="1" applyFont="1" applyFill="1" applyBorder="1" applyAlignment="1">
      <alignment horizontal="right"/>
    </xf>
    <xf numFmtId="49" fontId="2" fillId="0" borderId="0" xfId="14" applyNumberFormat="1" applyFont="1" applyAlignment="1">
      <alignment horizontal="center"/>
    </xf>
    <xf numFmtId="166" fontId="2" fillId="0" borderId="0" xfId="14" applyNumberFormat="1" applyFont="1" applyBorder="1" applyAlignment="1">
      <alignment wrapText="1"/>
    </xf>
    <xf numFmtId="166" fontId="2" fillId="0" borderId="0" xfId="13" applyNumberFormat="1" applyFont="1" applyFill="1" applyAlignment="1">
      <alignment wrapText="1"/>
    </xf>
    <xf numFmtId="166" fontId="5" fillId="0" borderId="2" xfId="14" applyNumberFormat="1" applyFont="1" applyBorder="1" applyAlignment="1">
      <alignment wrapText="1"/>
    </xf>
    <xf numFmtId="168" fontId="5" fillId="0" borderId="2" xfId="14" applyNumberFormat="1" applyFont="1" applyFill="1" applyBorder="1" applyAlignment="1">
      <alignment horizontal="right"/>
    </xf>
    <xf numFmtId="166" fontId="5" fillId="0" borderId="0" xfId="14" applyNumberFormat="1" applyFont="1"/>
    <xf numFmtId="166" fontId="2" fillId="0" borderId="0" xfId="13" applyNumberFormat="1" applyFont="1" applyAlignment="1">
      <alignment horizontal="left" wrapText="1"/>
    </xf>
    <xf numFmtId="166" fontId="5" fillId="0" borderId="0" xfId="13" applyNumberFormat="1" applyFont="1" applyFill="1" applyBorder="1" applyAlignment="1">
      <alignment horizontal="left" indent="1"/>
    </xf>
    <xf numFmtId="166" fontId="5" fillId="0" borderId="0" xfId="13" applyNumberFormat="1" applyFont="1" applyFill="1" applyBorder="1" applyAlignment="1">
      <alignment horizontal="left" wrapText="1" indent="1"/>
    </xf>
    <xf numFmtId="166" fontId="3" fillId="0" borderId="0" xfId="15" applyNumberFormat="1" applyFont="1" applyAlignment="1">
      <alignment vertical="center"/>
    </xf>
    <xf numFmtId="166" fontId="5" fillId="0" borderId="0" xfId="15" applyNumberFormat="1" applyFont="1" applyAlignment="1">
      <alignment horizontal="left"/>
    </xf>
    <xf numFmtId="166" fontId="2" fillId="0" borderId="0" xfId="15" applyNumberFormat="1" applyFont="1" applyAlignment="1">
      <alignment horizontal="left"/>
    </xf>
    <xf numFmtId="166" fontId="32" fillId="0" borderId="0" xfId="16" applyNumberFormat="1" applyFont="1" applyAlignment="1">
      <alignment horizontal="center"/>
    </xf>
    <xf numFmtId="166" fontId="5" fillId="3" borderId="23" xfId="16" applyNumberFormat="1" applyFont="1" applyFill="1" applyBorder="1" applyAlignment="1">
      <alignment horizontal="center" vertical="center" wrapText="1"/>
    </xf>
    <xf numFmtId="176" fontId="2" fillId="3" borderId="23" xfId="16" applyNumberFormat="1" applyFont="1" applyFill="1" applyBorder="1" applyAlignment="1">
      <alignment vertical="center" wrapText="1"/>
    </xf>
    <xf numFmtId="166" fontId="2" fillId="3" borderId="23" xfId="16" applyNumberFormat="1" applyFont="1" applyFill="1" applyBorder="1" applyAlignment="1">
      <alignment vertical="center" wrapText="1"/>
    </xf>
    <xf numFmtId="176" fontId="2" fillId="0" borderId="23" xfId="16" applyNumberFormat="1" applyFont="1" applyFill="1" applyBorder="1" applyAlignment="1">
      <alignment vertical="center" wrapText="1"/>
    </xf>
    <xf numFmtId="166" fontId="2" fillId="0" borderId="23" xfId="16" applyNumberFormat="1" applyFont="1" applyFill="1" applyBorder="1" applyAlignment="1">
      <alignment vertical="center" wrapText="1"/>
    </xf>
    <xf numFmtId="176" fontId="2" fillId="4" borderId="23" xfId="16" applyNumberFormat="1" applyFont="1" applyFill="1" applyBorder="1" applyAlignment="1">
      <alignment vertical="center" wrapText="1"/>
    </xf>
    <xf numFmtId="166" fontId="2" fillId="0" borderId="23" xfId="16" applyNumberFormat="1" applyFont="1" applyFill="1" applyBorder="1"/>
    <xf numFmtId="176" fontId="2" fillId="0" borderId="23" xfId="16" applyNumberFormat="1" applyFont="1" applyFill="1" applyBorder="1" applyAlignment="1">
      <alignment horizontal="center" vertical="center" wrapText="1"/>
    </xf>
    <xf numFmtId="166" fontId="5" fillId="3" borderId="23" xfId="16" applyNumberFormat="1" applyFont="1" applyFill="1" applyBorder="1" applyAlignment="1">
      <alignment horizontal="center" wrapText="1"/>
    </xf>
    <xf numFmtId="166" fontId="24" fillId="3" borderId="23" xfId="16" applyNumberFormat="1" applyFont="1" applyFill="1" applyBorder="1" applyAlignment="1">
      <alignment horizontal="center" vertical="center" wrapText="1"/>
    </xf>
    <xf numFmtId="167" fontId="10" fillId="0" borderId="23" xfId="16" applyNumberFormat="1" applyFont="1" applyBorder="1" applyAlignment="1">
      <alignment horizontal="center"/>
    </xf>
    <xf numFmtId="166" fontId="2" fillId="3" borderId="23" xfId="16" applyNumberFormat="1" applyFont="1" applyFill="1" applyBorder="1" applyAlignment="1">
      <alignment horizontal="left" vertical="center" wrapText="1"/>
    </xf>
    <xf numFmtId="166" fontId="2" fillId="0" borderId="23" xfId="16" applyNumberFormat="1" applyFont="1" applyFill="1" applyBorder="1" applyAlignment="1">
      <alignment horizontal="left" vertical="center" wrapText="1"/>
    </xf>
    <xf numFmtId="166" fontId="2" fillId="0" borderId="23" xfId="16" applyNumberFormat="1" applyFont="1" applyFill="1" applyBorder="1" applyAlignment="1">
      <alignment horizontal="left"/>
    </xf>
    <xf numFmtId="177" fontId="2" fillId="0" borderId="23" xfId="16" applyNumberFormat="1" applyFont="1" applyFill="1" applyBorder="1" applyAlignment="1">
      <alignment vertical="center" wrapText="1"/>
    </xf>
    <xf numFmtId="10" fontId="2" fillId="0" borderId="23" xfId="8" applyNumberFormat="1" applyFont="1" applyFill="1" applyBorder="1" applyAlignment="1">
      <alignment vertical="center" wrapText="1"/>
    </xf>
    <xf numFmtId="166" fontId="5" fillId="3" borderId="23" xfId="16" applyNumberFormat="1" applyFont="1" applyFill="1" applyBorder="1" applyAlignment="1">
      <alignment horizontal="center"/>
    </xf>
    <xf numFmtId="0" fontId="2" fillId="0" borderId="0" xfId="15" applyFont="1" applyAlignment="1">
      <alignment horizontal="left"/>
    </xf>
    <xf numFmtId="0" fontId="2" fillId="0" borderId="0" xfId="15" applyFont="1"/>
    <xf numFmtId="0" fontId="2" fillId="0" borderId="0" xfId="15" applyFont="1" applyAlignment="1">
      <alignment horizontal="center"/>
    </xf>
    <xf numFmtId="0" fontId="4" fillId="0" borderId="0" xfId="17" applyFont="1"/>
    <xf numFmtId="0" fontId="3" fillId="0" borderId="0" xfId="15" applyFont="1" applyAlignment="1">
      <alignment horizontal="center"/>
    </xf>
    <xf numFmtId="0" fontId="32" fillId="0" borderId="0" xfId="15" applyFont="1"/>
    <xf numFmtId="0" fontId="32" fillId="0" borderId="0" xfId="15" applyFont="1" applyAlignment="1">
      <alignment horizontal="left"/>
    </xf>
    <xf numFmtId="0" fontId="2" fillId="3" borderId="23" xfId="15" applyFont="1" applyFill="1" applyBorder="1" applyAlignment="1">
      <alignment vertical="center" wrapText="1"/>
    </xf>
    <xf numFmtId="0" fontId="4" fillId="3" borderId="0" xfId="17" applyFont="1" applyFill="1" applyAlignment="1">
      <alignment vertical="center" wrapText="1"/>
    </xf>
    <xf numFmtId="0" fontId="4" fillId="0" borderId="23" xfId="17" applyFont="1" applyFill="1" applyBorder="1" applyAlignment="1">
      <alignment vertical="center" wrapText="1"/>
    </xf>
    <xf numFmtId="0" fontId="2" fillId="0" borderId="23" xfId="15" applyFont="1" applyFill="1" applyBorder="1" applyAlignment="1">
      <alignment vertical="center" wrapText="1"/>
    </xf>
    <xf numFmtId="0" fontId="4" fillId="0" borderId="0" xfId="17" applyFont="1" applyFill="1" applyAlignment="1">
      <alignment vertical="center" wrapText="1"/>
    </xf>
    <xf numFmtId="166" fontId="2" fillId="0" borderId="23" xfId="15" applyNumberFormat="1" applyFont="1" applyFill="1" applyBorder="1" applyAlignment="1">
      <alignment vertical="center" wrapText="1"/>
    </xf>
    <xf numFmtId="9" fontId="2" fillId="0" borderId="23" xfId="18" applyFont="1" applyFill="1" applyBorder="1" applyAlignment="1">
      <alignment vertical="center" wrapText="1"/>
    </xf>
    <xf numFmtId="169" fontId="2" fillId="0" borderId="23" xfId="18" applyNumberFormat="1" applyFont="1" applyFill="1" applyBorder="1" applyAlignment="1">
      <alignment vertical="center" wrapText="1"/>
    </xf>
    <xf numFmtId="0" fontId="2" fillId="0" borderId="23" xfId="15" applyFont="1" applyFill="1" applyBorder="1"/>
    <xf numFmtId="0" fontId="4" fillId="0" borderId="0" xfId="17" applyFont="1" applyFill="1"/>
    <xf numFmtId="10" fontId="2" fillId="0" borderId="23" xfId="18" applyNumberFormat="1" applyFont="1" applyFill="1" applyBorder="1" applyAlignment="1">
      <alignment vertical="center" wrapText="1"/>
    </xf>
    <xf numFmtId="166" fontId="2" fillId="3" borderId="0" xfId="15" applyNumberFormat="1" applyFont="1" applyFill="1"/>
    <xf numFmtId="0" fontId="5" fillId="0" borderId="0" xfId="15" applyFont="1"/>
    <xf numFmtId="177" fontId="2" fillId="0" borderId="0" xfId="15" applyNumberFormat="1" applyFont="1"/>
    <xf numFmtId="168" fontId="11" fillId="0" borderId="29" xfId="4" applyNumberFormat="1" applyFont="1" applyFill="1" applyBorder="1" applyAlignment="1">
      <alignment horizontal="right" vertical="center" wrapText="1"/>
    </xf>
    <xf numFmtId="168" fontId="11" fillId="2" borderId="29" xfId="4" applyNumberFormat="1" applyFont="1" applyFill="1" applyBorder="1" applyAlignment="1">
      <alignment horizontal="right" vertical="center" wrapText="1"/>
    </xf>
    <xf numFmtId="168" fontId="2" fillId="2" borderId="28" xfId="4" applyNumberFormat="1" applyFont="1" applyFill="1" applyBorder="1" applyAlignment="1">
      <alignment horizontal="right" vertical="center" wrapText="1"/>
    </xf>
    <xf numFmtId="168" fontId="2" fillId="2" borderId="29" xfId="4" applyNumberFormat="1" applyFont="1" applyFill="1" applyBorder="1" applyAlignment="1">
      <alignment horizontal="right" vertical="center" wrapText="1"/>
    </xf>
    <xf numFmtId="168" fontId="2" fillId="0" borderId="28" xfId="4" applyNumberFormat="1" applyFont="1" applyFill="1" applyBorder="1" applyAlignment="1">
      <alignment horizontal="right" vertical="center" wrapText="1"/>
    </xf>
    <xf numFmtId="0" fontId="35" fillId="0" borderId="28" xfId="4" applyFont="1" applyFill="1" applyBorder="1" applyAlignment="1">
      <alignment horizontal="left" vertical="center" wrapText="1" indent="5"/>
    </xf>
    <xf numFmtId="0" fontId="20" fillId="0" borderId="0" xfId="1" applyFill="1" applyBorder="1" applyAlignment="1">
      <alignment horizontal="center" vertical="center" wrapText="1"/>
    </xf>
    <xf numFmtId="0" fontId="20" fillId="0" borderId="10" xfId="1" applyFill="1" applyBorder="1" applyAlignment="1">
      <alignment horizontal="left" vertical="center" wrapText="1" indent="2"/>
    </xf>
    <xf numFmtId="0" fontId="20" fillId="0" borderId="10" xfId="1" applyFill="1" applyBorder="1" applyAlignment="1">
      <alignment horizontal="center" vertical="center" wrapText="1"/>
    </xf>
    <xf numFmtId="168" fontId="20" fillId="2" borderId="10" xfId="1" applyNumberFormat="1" applyFill="1" applyBorder="1" applyAlignment="1">
      <alignment horizontal="right" vertical="center" wrapText="1"/>
    </xf>
    <xf numFmtId="168" fontId="20" fillId="0" borderId="10" xfId="1" applyNumberFormat="1" applyFill="1" applyBorder="1" applyAlignment="1">
      <alignment horizontal="right" vertical="center" wrapText="1"/>
    </xf>
    <xf numFmtId="0" fontId="23" fillId="0" borderId="0" xfId="2" applyFill="1" applyBorder="1" applyAlignment="1">
      <alignment horizontal="center" vertical="center" wrapText="1"/>
    </xf>
    <xf numFmtId="0" fontId="23" fillId="0" borderId="10" xfId="2" applyFill="1" applyBorder="1" applyAlignment="1">
      <alignment horizontal="center" vertical="center" wrapText="1"/>
    </xf>
    <xf numFmtId="168" fontId="23" fillId="0" borderId="10" xfId="2" applyNumberFormat="1" applyFill="1" applyBorder="1" applyAlignment="1">
      <alignment horizontal="right" vertical="center" wrapText="1"/>
    </xf>
    <xf numFmtId="9" fontId="23" fillId="0" borderId="11" xfId="2" applyNumberFormat="1" applyFill="1" applyBorder="1" applyAlignment="1">
      <alignment horizontal="right" vertical="center" wrapText="1"/>
    </xf>
    <xf numFmtId="0" fontId="20" fillId="0" borderId="17" xfId="1" applyFill="1" applyBorder="1" applyAlignment="1">
      <alignment vertical="center" wrapText="1"/>
    </xf>
    <xf numFmtId="0" fontId="20" fillId="0" borderId="17" xfId="1" applyFill="1" applyBorder="1" applyAlignment="1">
      <alignment horizontal="center" vertical="center" wrapText="1"/>
    </xf>
    <xf numFmtId="168" fontId="20" fillId="0" borderId="29" xfId="1" applyNumberForma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vertical="center" wrapText="1"/>
    </xf>
    <xf numFmtId="168" fontId="11" fillId="0" borderId="28" xfId="0" applyNumberFormat="1" applyFont="1" applyFill="1" applyBorder="1" applyAlignment="1">
      <alignment horizontal="right" wrapText="1"/>
    </xf>
    <xf numFmtId="168" fontId="11" fillId="0" borderId="29" xfId="0" applyNumberFormat="1" applyFont="1" applyFill="1" applyBorder="1" applyAlignment="1">
      <alignment horizontal="right" wrapText="1"/>
    </xf>
    <xf numFmtId="168" fontId="2" fillId="0" borderId="29" xfId="4" applyNumberFormat="1" applyFont="1" applyFill="1" applyBorder="1" applyAlignment="1">
      <alignment horizontal="right" vertical="center" wrapText="1"/>
    </xf>
    <xf numFmtId="168" fontId="23" fillId="0" borderId="28" xfId="2" applyNumberFormat="1" applyFill="1" applyBorder="1" applyAlignment="1">
      <alignment horizontal="right" vertical="center" wrapText="1"/>
    </xf>
    <xf numFmtId="168" fontId="20" fillId="2" borderId="29" xfId="1" applyNumberFormat="1" applyFill="1" applyBorder="1" applyAlignment="1">
      <alignment horizontal="right" vertical="center" wrapText="1"/>
    </xf>
    <xf numFmtId="168" fontId="23" fillId="0" borderId="29" xfId="2" applyNumberFormat="1" applyFill="1" applyBorder="1" applyAlignment="1">
      <alignment horizontal="right" vertical="center" wrapText="1"/>
    </xf>
    <xf numFmtId="3" fontId="23" fillId="0" borderId="0" xfId="2" applyNumberFormat="1" applyFill="1" applyBorder="1" applyAlignment="1">
      <alignment horizontal="right"/>
    </xf>
    <xf numFmtId="3" fontId="5" fillId="0" borderId="0" xfId="9" applyNumberFormat="1" applyFont="1" applyFill="1" applyBorder="1" applyAlignment="1">
      <alignment horizontal="left"/>
    </xf>
    <xf numFmtId="3" fontId="5" fillId="0" borderId="0" xfId="11" applyNumberFormat="1" applyFont="1" applyFill="1" applyBorder="1" applyAlignment="1">
      <alignment horizontal="right"/>
    </xf>
    <xf numFmtId="168" fontId="5" fillId="0" borderId="0" xfId="11" applyNumberFormat="1" applyFont="1" applyFill="1" applyBorder="1" applyAlignment="1">
      <alignment horizontal="right"/>
    </xf>
    <xf numFmtId="9" fontId="5" fillId="0" borderId="0" xfId="10" applyFont="1" applyFill="1" applyBorder="1" applyAlignment="1">
      <alignment horizontal="right"/>
    </xf>
    <xf numFmtId="9" fontId="5" fillId="0" borderId="0" xfId="8" applyFont="1" applyFill="1" applyBorder="1" applyAlignment="1">
      <alignment horizontal="right"/>
    </xf>
    <xf numFmtId="3" fontId="5" fillId="0" borderId="28" xfId="11" applyNumberFormat="1" applyFont="1" applyFill="1" applyBorder="1" applyAlignment="1">
      <alignment horizontal="right"/>
    </xf>
    <xf numFmtId="3" fontId="5" fillId="0" borderId="28" xfId="11" applyNumberFormat="1" applyFont="1" applyFill="1" applyBorder="1" applyAlignment="1">
      <alignment horizontal="center"/>
    </xf>
    <xf numFmtId="172" fontId="27" fillId="0" borderId="0" xfId="7" applyNumberFormat="1" applyFont="1" applyAlignment="1">
      <alignment horizontal="center" vertical="center" wrapText="1"/>
    </xf>
    <xf numFmtId="0" fontId="1" fillId="0" borderId="0" xfId="36"/>
    <xf numFmtId="3" fontId="1" fillId="0" borderId="0" xfId="36" applyNumberFormat="1"/>
    <xf numFmtId="0" fontId="1" fillId="0" borderId="0" xfId="36" applyBorder="1"/>
    <xf numFmtId="0" fontId="1" fillId="0" borderId="0" xfId="36" applyAlignment="1">
      <alignment vertical="center" wrapText="1"/>
    </xf>
    <xf numFmtId="3" fontId="2" fillId="0" borderId="0" xfId="9" applyNumberFormat="1" applyFont="1" applyFill="1" applyBorder="1" applyAlignment="1">
      <alignment horizontal="right"/>
    </xf>
    <xf numFmtId="0" fontId="4" fillId="0" borderId="0" xfId="36" applyFont="1" applyFill="1" applyBorder="1"/>
    <xf numFmtId="3" fontId="5" fillId="0" borderId="28" xfId="9" applyNumberFormat="1" applyFont="1" applyFill="1" applyBorder="1" applyAlignment="1">
      <alignment horizontal="right"/>
    </xf>
    <xf numFmtId="3" fontId="5" fillId="0" borderId="0" xfId="9" applyNumberFormat="1" applyFont="1" applyFill="1" applyBorder="1" applyAlignment="1">
      <alignment horizontal="right"/>
    </xf>
    <xf numFmtId="3" fontId="2" fillId="0" borderId="28" xfId="9" applyNumberFormat="1" applyFont="1" applyFill="1" applyBorder="1" applyAlignment="1">
      <alignment horizontal="right"/>
    </xf>
    <xf numFmtId="3" fontId="2" fillId="0" borderId="28" xfId="11" applyNumberFormat="1" applyFont="1" applyFill="1" applyBorder="1" applyAlignment="1">
      <alignment horizontal="right"/>
    </xf>
    <xf numFmtId="3" fontId="2" fillId="0" borderId="0" xfId="11" applyNumberFormat="1" applyFont="1" applyFill="1" applyBorder="1" applyAlignment="1">
      <alignment horizontal="right"/>
    </xf>
    <xf numFmtId="3" fontId="2" fillId="0" borderId="28" xfId="9" applyNumberFormat="1" applyFont="1" applyFill="1" applyBorder="1" applyAlignment="1">
      <alignment horizontal="left" wrapText="1"/>
    </xf>
    <xf numFmtId="9" fontId="2" fillId="0" borderId="12" xfId="37" applyFont="1" applyFill="1" applyBorder="1" applyAlignment="1">
      <alignment horizontal="center" vertical="center" wrapText="1"/>
    </xf>
    <xf numFmtId="17" fontId="2" fillId="0" borderId="30" xfId="9" applyNumberFormat="1" applyFont="1" applyFill="1" applyBorder="1" applyAlignment="1">
      <alignment horizontal="center" vertical="center" wrapText="1"/>
    </xf>
    <xf numFmtId="9" fontId="2" fillId="0" borderId="1" xfId="37" applyFont="1" applyFill="1" applyBorder="1" applyAlignment="1">
      <alignment horizontal="center" vertical="center" wrapText="1"/>
    </xf>
    <xf numFmtId="3" fontId="2" fillId="0" borderId="0" xfId="9" applyNumberFormat="1" applyFont="1" applyFill="1" applyBorder="1" applyAlignment="1">
      <alignment horizontal="center" vertical="center" wrapText="1"/>
    </xf>
    <xf numFmtId="9" fontId="2" fillId="0" borderId="0" xfId="37" applyFont="1" applyFill="1" applyBorder="1" applyAlignment="1">
      <alignment horizontal="center" vertical="center" wrapText="1"/>
    </xf>
    <xf numFmtId="0" fontId="4" fillId="0" borderId="0" xfId="36" applyFont="1" applyBorder="1"/>
    <xf numFmtId="3" fontId="3" fillId="0" borderId="0" xfId="36" applyNumberFormat="1" applyFont="1" applyBorder="1" applyAlignment="1">
      <alignment horizontal="centerContinuous" vertical="center"/>
    </xf>
    <xf numFmtId="3" fontId="3" fillId="0" borderId="1" xfId="36" applyNumberFormat="1" applyFont="1" applyBorder="1" applyAlignment="1">
      <alignment horizontal="centerContinuous" vertical="center"/>
    </xf>
    <xf numFmtId="167" fontId="3" fillId="0" borderId="0" xfId="36" applyNumberFormat="1" applyFont="1" applyBorder="1" applyAlignment="1">
      <alignment horizontal="left" vertical="center"/>
    </xf>
    <xf numFmtId="0" fontId="14" fillId="0" borderId="0" xfId="36" applyFont="1" applyBorder="1" applyAlignment="1">
      <alignment vertical="center"/>
    </xf>
    <xf numFmtId="0" fontId="14" fillId="0" borderId="0" xfId="36" applyFont="1" applyAlignment="1">
      <alignment vertical="center"/>
    </xf>
    <xf numFmtId="0" fontId="14" fillId="0" borderId="0" xfId="36" applyFont="1" applyFill="1" applyBorder="1" applyAlignment="1">
      <alignment vertical="center"/>
    </xf>
    <xf numFmtId="3" fontId="4" fillId="0" borderId="0" xfId="36" applyNumberFormat="1" applyFont="1" applyAlignment="1"/>
    <xf numFmtId="0" fontId="4" fillId="0" borderId="0" xfId="36" applyFont="1" applyBorder="1" applyAlignment="1"/>
    <xf numFmtId="166" fontId="2" fillId="0" borderId="0" xfId="36" applyNumberFormat="1" applyFont="1" applyAlignment="1">
      <alignment horizontal="left"/>
    </xf>
    <xf numFmtId="0" fontId="4" fillId="0" borderId="0" xfId="36" applyFont="1" applyFill="1"/>
    <xf numFmtId="172" fontId="4" fillId="0" borderId="0" xfId="36" applyNumberFormat="1" applyFont="1" applyAlignment="1">
      <alignment horizontal="center" vertical="center" wrapText="1"/>
    </xf>
    <xf numFmtId="172" fontId="4" fillId="0" borderId="0" xfId="36" applyNumberFormat="1" applyFont="1" applyAlignment="1">
      <alignment vertical="center" wrapText="1"/>
    </xf>
    <xf numFmtId="172" fontId="4" fillId="0" borderId="0" xfId="36" applyNumberFormat="1" applyFont="1" applyBorder="1" applyAlignment="1">
      <alignment vertical="center" wrapText="1"/>
    </xf>
    <xf numFmtId="0" fontId="4" fillId="0" borderId="0" xfId="36" applyFont="1" applyBorder="1" applyAlignment="1">
      <alignment vertical="center" wrapText="1"/>
    </xf>
    <xf numFmtId="166" fontId="2" fillId="0" borderId="0" xfId="36" applyNumberFormat="1" applyFont="1" applyAlignment="1">
      <alignment horizontal="left" vertical="center" wrapText="1"/>
    </xf>
    <xf numFmtId="0" fontId="4" fillId="0" borderId="0" xfId="36" applyFont="1" applyFill="1" applyAlignment="1">
      <alignment vertical="center" wrapText="1"/>
    </xf>
    <xf numFmtId="0" fontId="4" fillId="0" borderId="0" xfId="36" applyFont="1"/>
    <xf numFmtId="166" fontId="5" fillId="0" borderId="0" xfId="36" applyNumberFormat="1" applyFont="1" applyAlignment="1">
      <alignment horizontal="left"/>
    </xf>
    <xf numFmtId="0" fontId="4" fillId="0" borderId="0" xfId="36" applyFont="1" applyAlignment="1"/>
    <xf numFmtId="166" fontId="3" fillId="0" borderId="0" xfId="36" applyNumberFormat="1" applyFont="1" applyAlignment="1">
      <alignment vertical="center"/>
    </xf>
    <xf numFmtId="3" fontId="3" fillId="0" borderId="0" xfId="7" applyNumberFormat="1" applyFont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center"/>
    </xf>
    <xf numFmtId="3" fontId="5" fillId="0" borderId="0" xfId="11" applyNumberFormat="1" applyFont="1" applyFill="1" applyBorder="1" applyAlignment="1">
      <alignment horizontal="center"/>
    </xf>
    <xf numFmtId="3" fontId="2" fillId="0" borderId="0" xfId="9" applyNumberFormat="1" applyFont="1" applyFill="1" applyBorder="1" applyAlignment="1">
      <alignment horizontal="center"/>
    </xf>
    <xf numFmtId="168" fontId="8" fillId="0" borderId="28" xfId="4" applyNumberFormat="1" applyFont="1" applyFill="1" applyBorder="1"/>
    <xf numFmtId="3" fontId="37" fillId="0" borderId="0" xfId="7" applyNumberFormat="1" applyFont="1"/>
    <xf numFmtId="166" fontId="5" fillId="0" borderId="25" xfId="16" applyNumberFormat="1" applyFont="1" applyBorder="1" applyAlignment="1"/>
    <xf numFmtId="166" fontId="5" fillId="0" borderId="27" xfId="16" applyNumberFormat="1" applyFont="1" applyBorder="1" applyAlignment="1"/>
    <xf numFmtId="17" fontId="2" fillId="0" borderId="18" xfId="9" applyNumberFormat="1" applyFont="1" applyFill="1" applyBorder="1" applyAlignment="1">
      <alignment horizontal="center" vertical="center" wrapText="1"/>
    </xf>
    <xf numFmtId="17" fontId="2" fillId="0" borderId="17" xfId="9" applyNumberFormat="1" applyFont="1" applyFill="1" applyBorder="1" applyAlignment="1">
      <alignment horizontal="center" vertical="center" wrapText="1"/>
    </xf>
    <xf numFmtId="172" fontId="4" fillId="0" borderId="0" xfId="36" applyNumberFormat="1" applyFont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172" fontId="4" fillId="3" borderId="0" xfId="7" applyNumberFormat="1" applyFont="1" applyFill="1" applyAlignment="1">
      <alignment horizontal="center"/>
    </xf>
    <xf numFmtId="172" fontId="27" fillId="0" borderId="0" xfId="7" applyNumberFormat="1" applyFont="1" applyAlignment="1">
      <alignment horizontal="center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167" fontId="3" fillId="0" borderId="0" xfId="4" applyNumberFormat="1" applyFont="1" applyBorder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166" fontId="2" fillId="0" borderId="2" xfId="4" applyNumberFormat="1" applyFont="1" applyBorder="1" applyAlignment="1">
      <alignment horizontal="center" vertical="center" wrapText="1"/>
    </xf>
    <xf numFmtId="166" fontId="2" fillId="0" borderId="4" xfId="4" applyNumberFormat="1" applyFont="1" applyBorder="1" applyAlignment="1">
      <alignment horizontal="center" vertical="center" wrapText="1"/>
    </xf>
    <xf numFmtId="166" fontId="2" fillId="0" borderId="1" xfId="4" applyNumberFormat="1" applyFont="1" applyBorder="1" applyAlignment="1">
      <alignment horizontal="center" vertical="center" wrapText="1"/>
    </xf>
    <xf numFmtId="166" fontId="2" fillId="0" borderId="0" xfId="4" applyNumberFormat="1" applyFont="1" applyBorder="1" applyAlignment="1">
      <alignment horizontal="center" vertical="center" wrapText="1"/>
    </xf>
    <xf numFmtId="166" fontId="5" fillId="0" borderId="0" xfId="13" applyNumberFormat="1" applyFont="1" applyFill="1" applyBorder="1" applyAlignment="1">
      <alignment horizontal="center" wrapText="1"/>
    </xf>
    <xf numFmtId="0" fontId="25" fillId="0" borderId="0" xfId="4" applyFont="1" applyBorder="1" applyAlignment="1">
      <alignment horizontal="center" wrapText="1"/>
    </xf>
    <xf numFmtId="166" fontId="5" fillId="0" borderId="4" xfId="13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horizontal="center" vertical="center"/>
    </xf>
    <xf numFmtId="166" fontId="5" fillId="0" borderId="4" xfId="13" applyNumberFormat="1" applyFont="1" applyFill="1" applyBorder="1" applyAlignment="1">
      <alignment horizontal="center" vertical="center" wrapText="1"/>
    </xf>
    <xf numFmtId="166" fontId="5" fillId="0" borderId="0" xfId="13" applyNumberFormat="1" applyFont="1" applyFill="1" applyBorder="1" applyAlignment="1">
      <alignment horizontal="center" vertical="center" wrapText="1"/>
    </xf>
    <xf numFmtId="166" fontId="2" fillId="0" borderId="25" xfId="16" applyNumberFormat="1" applyFont="1" applyFill="1" applyBorder="1" applyAlignment="1">
      <alignment horizontal="center" vertical="center" wrapText="1"/>
    </xf>
    <xf numFmtId="166" fontId="5" fillId="0" borderId="26" xfId="16" applyNumberFormat="1" applyFont="1" applyFill="1" applyBorder="1" applyAlignment="1">
      <alignment horizontal="center" vertical="center" wrapText="1"/>
    </xf>
    <xf numFmtId="166" fontId="5" fillId="0" borderId="27" xfId="16" applyNumberFormat="1" applyFont="1" applyFill="1" applyBorder="1" applyAlignment="1">
      <alignment horizontal="center" vertical="center" wrapText="1"/>
    </xf>
    <xf numFmtId="166" fontId="2" fillId="0" borderId="25" xfId="16" applyNumberFormat="1" applyFont="1" applyBorder="1" applyAlignment="1">
      <alignment horizontal="center" wrapText="1"/>
    </xf>
    <xf numFmtId="166" fontId="2" fillId="0" borderId="27" xfId="16" applyNumberFormat="1" applyFont="1" applyBorder="1" applyAlignment="1">
      <alignment horizontal="center" wrapText="1"/>
    </xf>
    <xf numFmtId="166" fontId="5" fillId="0" borderId="25" xfId="16" applyNumberFormat="1" applyFont="1" applyBorder="1" applyAlignment="1">
      <alignment horizontal="center"/>
    </xf>
    <xf numFmtId="166" fontId="5" fillId="0" borderId="27" xfId="16" applyNumberFormat="1" applyFont="1" applyBorder="1" applyAlignment="1">
      <alignment horizontal="center"/>
    </xf>
    <xf numFmtId="175" fontId="10" fillId="0" borderId="25" xfId="16" applyNumberFormat="1" applyFont="1" applyBorder="1" applyAlignment="1">
      <alignment horizontal="center"/>
    </xf>
    <xf numFmtId="175" fontId="10" fillId="0" borderId="27" xfId="16" applyNumberFormat="1" applyFont="1" applyBorder="1" applyAlignment="1">
      <alignment horizontal="center"/>
    </xf>
    <xf numFmtId="166" fontId="2" fillId="0" borderId="4" xfId="4" applyNumberFormat="1" applyFont="1" applyFill="1" applyBorder="1" applyAlignment="1">
      <alignment horizontal="center" vertical="center" wrapText="1"/>
    </xf>
    <xf numFmtId="166" fontId="2" fillId="0" borderId="1" xfId="4" applyNumberFormat="1" applyFont="1" applyFill="1" applyBorder="1" applyAlignment="1">
      <alignment horizontal="center" vertical="center" wrapText="1"/>
    </xf>
    <xf numFmtId="166" fontId="2" fillId="0" borderId="0" xfId="4" applyNumberFormat="1" applyFont="1" applyFill="1" applyBorder="1" applyAlignment="1">
      <alignment horizontal="center" vertical="center" wrapText="1"/>
    </xf>
  </cellXfs>
  <cellStyles count="38">
    <cellStyle name="Normal_MAIN (2)" xfId="6"/>
    <cellStyle name="Обычный" xfId="0" builtinId="0"/>
    <cellStyle name="Обычный 2" xfId="4"/>
    <cellStyle name="Обычный 2 2" xfId="19"/>
    <cellStyle name="Обычный 2 3" xfId="20"/>
    <cellStyle name="Обычный 2 4" xfId="21"/>
    <cellStyle name="Обычный 2 5" xfId="22"/>
    <cellStyle name="Обычный 2 6" xfId="23"/>
    <cellStyle name="Обычный 2 7" xfId="24"/>
    <cellStyle name="Обычный 2 8" xfId="25"/>
    <cellStyle name="Обычный 3" xfId="7"/>
    <cellStyle name="Обычный 3 2" xfId="26"/>
    <cellStyle name="Обычный 3 3" xfId="27"/>
    <cellStyle name="Обычный 3 4" xfId="28"/>
    <cellStyle name="Обычный 3 5" xfId="29"/>
    <cellStyle name="Обычный 3 6" xfId="30"/>
    <cellStyle name="Обычный 3 7" xfId="31"/>
    <cellStyle name="Обычный 3 8" xfId="32"/>
    <cellStyle name="Обычный 3 9" xfId="36"/>
    <cellStyle name="Обычный 4" xfId="17"/>
    <cellStyle name="Обычный 5" xfId="33"/>
    <cellStyle name="Обычный_Кредиты_last" xfId="15"/>
    <cellStyle name="Обычный_Лист1" xfId="16"/>
    <cellStyle name="Обычный_МО4-годовая" xfId="3"/>
    <cellStyle name="Обычный_Продажи 2008" xfId="9"/>
    <cellStyle name="Обычный_Фин план - прямой" xfId="14"/>
    <cellStyle name="Обычный_Формат_1" xfId="13"/>
    <cellStyle name="Примечание 2" xfId="34"/>
    <cellStyle name="Процентный" xfId="8" builtinId="5"/>
    <cellStyle name="Процентный 2" xfId="5"/>
    <cellStyle name="Процентный 3" xfId="10"/>
    <cellStyle name="Процентный 3 2" xfId="37"/>
    <cellStyle name="Процентный 4" xfId="18"/>
    <cellStyle name="Стиль 1" xfId="35"/>
    <cellStyle name="УровеньСтрок_1" xfId="1" builtinId="1" iLevel="0"/>
    <cellStyle name="УровеньСтрок_2" xfId="2" builtinId="1" iLevel="1"/>
    <cellStyle name="Финансовый 2" xfId="12"/>
    <cellStyle name="Финансовый_Слайды для отчета_апрель_08" xfId="11"/>
  </cellStyles>
  <dxfs count="46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.zaets\Local%20Settings\Temporary%20Internet%20Files\OLK25D\Format_budget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&#1041;&#1102;&#1076;&#1078;&#1077;&#1090;%208%20&#1085;&#1086;&#1103;&#1073;&#1088;&#1103;.(3)xl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&#1054;&#1058;&#1063;&#1025;&#1058;%20&#1044;&#1051;&#1071;%20&#1086;&#1090;&#1087;&#1088;&#1072;&#1074;&#1082;&#1080;\&#1054;&#1090;&#1095;&#1077;&#1090;%202014%20&#1075;&#1086;&#1076;%20&#1092;&#1072;&#1082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%20&#1075;&#1086;&#1076;\&#1048;&#1055;\&#1053;&#1072;&#1076;&#1077;&#1078;&#1076;&#1072;%20&#1040;&#1083;&#1077;&#1082;&#1089;&#1072;&#1085;&#1076;&#1088;&#1086;&#1074;&#1085;&#1072;\&#1086;&#1090;&#1095;&#1077;&#1090;\&#1054;&#1090;&#1095;&#1077;&#1090;2013%20&#1075;&#1086;&#1076;%20-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2\papka\Documents%20and%20Settings\&#1040;&#1076;&#1084;&#1080;&#1085;&#1080;&#1089;&#1090;&#1088;&#1072;&#1090;&#1086;&#1088;\&#1052;&#1086;&#1080;%20&#1076;&#1086;&#1082;&#1091;&#1084;&#1077;&#1085;&#1090;&#1099;\2011%20&#1075;&#1086;&#1076;%201%20&#1084;&#1072;&#1088;&#1090;&#1072;\&#1054;&#1090;&#1095;&#1077;&#1090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2014%20&#1075;%20&#1041;&#1070;&#1044;&#1046;&#1045;&#105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&#1054;&#1090;&#1095;&#1077;&#1090;%202014%20&#1075;&#1086;&#1076;%20&#1092;&#1072;&#1082;&#1090;%20-%20&#1092;&#1072;&#1082;&#109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%20&#1075;&#1086;&#1076;\&#1048;&#1055;\&#1053;&#1072;&#1076;&#1077;&#1078;&#1076;&#1072;%20&#1040;&#1083;&#1077;&#1082;&#1089;&#1072;&#1085;&#1076;&#1088;&#1086;&#1074;&#1085;&#1072;\2012%20&#1075;%20&#1041;&#1070;&#1044;&#1046;&#1045;&#10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просы"/>
      <sheetName val="Титул"/>
      <sheetName val="Продажи_1"/>
      <sheetName val="Продажи_2"/>
      <sheetName val="Цены"/>
      <sheetName val="Производство"/>
      <sheetName val="Остатки"/>
      <sheetName val="Рентабельность"/>
      <sheetName val="ФА"/>
      <sheetName val="P&amp;L"/>
      <sheetName val="СБС"/>
      <sheetName val="УР"/>
      <sheetName val="НН"/>
      <sheetName val="КР"/>
      <sheetName val="ДиР"/>
      <sheetName val="ФОТ"/>
      <sheetName val="Мат-лы и эн"/>
      <sheetName val="Перем и база"/>
      <sheetName val="ФА_расчет"/>
      <sheetName val="Кредиты"/>
      <sheetName val="БДДС"/>
      <sheetName val="CAPEX"/>
      <sheetName val="Баланс"/>
      <sheetName val="Фин"/>
      <sheetName val="PK"/>
      <sheetName val="Баланс_план"/>
      <sheetName val="МО6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">
          <cell r="B3" t="str">
            <v>Название Дивизиона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 refreshError="1"/>
      <sheetData sheetId="1" refreshError="1"/>
      <sheetData sheetId="2" refreshError="1">
        <row r="3">
          <cell r="B3" t="str">
            <v>Название Дивизиона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U7" t="str">
            <v>О</v>
          </cell>
        </row>
        <row r="8">
          <cell r="U8" t="str">
            <v>И</v>
          </cell>
        </row>
        <row r="11">
          <cell r="U11" t="str">
            <v>КТС</v>
          </cell>
        </row>
        <row r="12">
          <cell r="U12" t="str">
            <v>Римера</v>
          </cell>
        </row>
        <row r="13">
          <cell r="U13" t="str">
            <v>ИНМ</v>
          </cell>
        </row>
        <row r="14">
          <cell r="U14" t="str">
            <v>АЛПР</v>
          </cell>
        </row>
        <row r="15">
          <cell r="U15" t="str">
            <v>АЛСР</v>
          </cell>
        </row>
        <row r="16">
          <cell r="U16" t="str">
            <v>РНГГ</v>
          </cell>
        </row>
        <row r="17">
          <cell r="U17" t="str">
            <v>ИФГ</v>
          </cell>
        </row>
        <row r="18">
          <cell r="U18" t="str">
            <v>Банк 1</v>
          </cell>
        </row>
        <row r="19">
          <cell r="U19" t="str">
            <v>Банк 2</v>
          </cell>
        </row>
        <row r="20">
          <cell r="U20" t="str">
            <v>Банк 3</v>
          </cell>
        </row>
        <row r="21">
          <cell r="U21" t="str">
            <v>Банк 4</v>
          </cell>
        </row>
        <row r="22">
          <cell r="U22" t="str">
            <v>Банк 5</v>
          </cell>
        </row>
        <row r="23">
          <cell r="U23" t="str">
            <v>Банк 6</v>
          </cell>
        </row>
        <row r="24">
          <cell r="U24" t="str">
            <v>Банк 7</v>
          </cell>
        </row>
        <row r="25">
          <cell r="U25" t="str">
            <v>Банк 8</v>
          </cell>
        </row>
        <row r="26">
          <cell r="U26" t="str">
            <v>Банк 9</v>
          </cell>
        </row>
        <row r="27">
          <cell r="U27" t="str">
            <v>Банк 10</v>
          </cell>
        </row>
      </sheetData>
      <sheetData sheetId="26" refreshError="1">
        <row r="3">
          <cell r="B3" t="str">
            <v>ООО ТРАНСФЕР ПЛЮС</v>
          </cell>
        </row>
        <row r="6">
          <cell r="B6" t="str">
            <v>Март</v>
          </cell>
        </row>
        <row r="22">
          <cell r="F22">
            <v>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СБС"/>
      <sheetName val="P&amp;L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2">
          <cell r="F22">
            <v>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СБС"/>
      <sheetName val="P&amp;L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2">
          <cell r="F22">
            <v>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/>
      <sheetData sheetId="1"/>
      <sheetData sheetId="2">
        <row r="3">
          <cell r="B3" t="str">
            <v>ООО "Трансфер плюс"</v>
          </cell>
        </row>
        <row r="6">
          <cell r="B6" t="str">
            <v>План 2014г.</v>
          </cell>
        </row>
      </sheetData>
      <sheetData sheetId="3"/>
      <sheetData sheetId="4">
        <row r="78">
          <cell r="D78">
            <v>25138.127504</v>
          </cell>
        </row>
      </sheetData>
      <sheetData sheetId="5">
        <row r="7">
          <cell r="E7">
            <v>27440.3</v>
          </cell>
        </row>
      </sheetData>
      <sheetData sheetId="6"/>
      <sheetData sheetId="7">
        <row r="8">
          <cell r="H8">
            <v>5194.3900622721303</v>
          </cell>
        </row>
      </sheetData>
      <sheetData sheetId="8"/>
      <sheetData sheetId="9"/>
      <sheetData sheetId="10">
        <row r="8">
          <cell r="D8">
            <v>25138.127504</v>
          </cell>
        </row>
      </sheetData>
      <sheetData sheetId="11">
        <row r="23">
          <cell r="D23">
            <v>881.62332329545438</v>
          </cell>
        </row>
      </sheetData>
      <sheetData sheetId="12">
        <row r="9">
          <cell r="D9">
            <v>757.35950000000003</v>
          </cell>
        </row>
      </sheetData>
      <sheetData sheetId="13">
        <row r="19">
          <cell r="D19">
            <v>0</v>
          </cell>
        </row>
      </sheetData>
      <sheetData sheetId="14"/>
      <sheetData sheetId="15"/>
      <sheetData sheetId="16"/>
      <sheetData sheetId="17">
        <row r="9">
          <cell r="E9">
            <v>37</v>
          </cell>
        </row>
      </sheetData>
      <sheetData sheetId="18">
        <row r="29">
          <cell r="M29">
            <v>4500</v>
          </cell>
        </row>
      </sheetData>
      <sheetData sheetId="19">
        <row r="9">
          <cell r="Q9">
            <v>432151.27219335508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90">
          <cell r="R90">
            <v>12966</v>
          </cell>
        </row>
      </sheetData>
      <sheetData sheetId="27"/>
      <sheetData sheetId="28">
        <row r="9">
          <cell r="A9" t="str">
            <v>Нематериальные активы</v>
          </cell>
        </row>
      </sheetData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СБС (2)"/>
      <sheetName val="анализ ГСМ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П_Пр"/>
      <sheetName val="P&amp;L_sup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9">
          <cell r="B39" t="str">
            <v>Аренда</v>
          </cell>
        </row>
        <row r="44">
          <cell r="B44" t="str">
            <v>Лизинг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F3" t="str">
            <v>2014 г Бюджет</v>
          </cell>
          <cell r="G3" t="str">
            <v>Янв</v>
          </cell>
          <cell r="H3" t="str">
            <v>Фев</v>
          </cell>
          <cell r="I3" t="str">
            <v>Мар</v>
          </cell>
          <cell r="J3" t="str">
            <v>Апр</v>
          </cell>
          <cell r="K3" t="str">
            <v>Май</v>
          </cell>
          <cell r="L3" t="str">
            <v>Июн</v>
          </cell>
          <cell r="M3" t="str">
            <v>Июл</v>
          </cell>
          <cell r="N3" t="str">
            <v>Авг</v>
          </cell>
          <cell r="O3" t="str">
            <v>Сен</v>
          </cell>
          <cell r="P3" t="str">
            <v>Окт</v>
          </cell>
          <cell r="Q3" t="str">
            <v>Ноя</v>
          </cell>
          <cell r="R3" t="str">
            <v>Дек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2">
          <cell r="P2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BE108"/>
  <sheetViews>
    <sheetView showGridLines="0" zoomScale="80" zoomScaleNormal="80" workbookViewId="0">
      <pane xSplit="3" ySplit="7" topLeftCell="D8" activePane="bottomRight" state="frozen"/>
      <selection activeCell="F75" sqref="F75"/>
      <selection pane="topRight" activeCell="F75" sqref="F75"/>
      <selection pane="bottomLeft" activeCell="F75" sqref="F75"/>
      <selection pane="bottomRight" activeCell="P6" sqref="P6:S7"/>
    </sheetView>
  </sheetViews>
  <sheetFormatPr defaultColWidth="8.85546875" defaultRowHeight="12.75" outlineLevelRow="2" outlineLevelCol="1"/>
  <cols>
    <col min="1" max="1" width="8.85546875" style="417" customWidth="1"/>
    <col min="2" max="2" width="39.5703125" style="417" customWidth="1"/>
    <col min="3" max="3" width="8" style="417" customWidth="1"/>
    <col min="4" max="4" width="11" style="418" hidden="1" customWidth="1" outlineLevel="1"/>
    <col min="5" max="15" width="11.140625" style="418" hidden="1" customWidth="1" outlineLevel="1"/>
    <col min="16" max="17" width="12.28515625" style="418" customWidth="1" collapsed="1"/>
    <col min="18" max="18" width="12.28515625" style="418" customWidth="1"/>
    <col min="19" max="19" width="9.5703125" style="417" customWidth="1"/>
    <col min="20" max="20" width="9.5703125" style="419" customWidth="1"/>
    <col min="21" max="21" width="11" style="418" hidden="1" customWidth="1" outlineLevel="1"/>
    <col min="22" max="32" width="11.140625" style="418" hidden="1" customWidth="1" outlineLevel="1"/>
    <col min="33" max="33" width="11.140625" style="418" customWidth="1" collapsed="1"/>
    <col min="34" max="37" width="11.140625" style="418" customWidth="1"/>
    <col min="38" max="38" width="11" style="418" hidden="1" customWidth="1" outlineLevel="1"/>
    <col min="39" max="49" width="11.140625" style="418" hidden="1" customWidth="1" outlineLevel="1"/>
    <col min="50" max="50" width="11.140625" style="418" customWidth="1" collapsed="1"/>
    <col min="51" max="53" width="11.140625" style="418" customWidth="1"/>
    <col min="54" max="16384" width="8.85546875" style="417"/>
  </cols>
  <sheetData>
    <row r="1" spans="1:57" ht="15">
      <c r="A1" s="444"/>
      <c r="B1" s="454" t="s">
        <v>209</v>
      </c>
      <c r="C1" s="45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53"/>
      <c r="T1" s="442"/>
      <c r="U1" s="441"/>
      <c r="V1" s="441"/>
      <c r="W1" s="441"/>
      <c r="X1" s="441"/>
      <c r="Y1" s="441"/>
      <c r="Z1" s="441"/>
      <c r="AA1" s="441"/>
      <c r="AB1" s="441"/>
      <c r="AC1" s="441"/>
      <c r="AD1" s="441"/>
      <c r="AE1" s="441"/>
      <c r="AF1" s="441"/>
      <c r="AG1" s="441"/>
      <c r="AH1" s="441"/>
      <c r="AI1" s="441"/>
      <c r="AJ1" s="441"/>
      <c r="AK1" s="441"/>
      <c r="AL1" s="441"/>
      <c r="AM1" s="441"/>
      <c r="AN1" s="441"/>
      <c r="AO1" s="441"/>
      <c r="AP1" s="441"/>
      <c r="AQ1" s="441"/>
      <c r="AR1" s="441"/>
      <c r="AS1" s="441"/>
      <c r="AT1" s="441"/>
      <c r="AU1" s="441"/>
      <c r="AV1" s="441"/>
      <c r="AW1" s="441"/>
      <c r="AX1" s="441"/>
      <c r="AY1" s="441"/>
      <c r="AZ1" s="441"/>
      <c r="BA1" s="441"/>
    </row>
    <row r="2" spans="1:57">
      <c r="A2" s="444"/>
      <c r="B2" s="452" t="str">
        <f>Name</f>
        <v>ООО ТРАНСФЕР ПЛЮС</v>
      </c>
      <c r="C2" s="45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2"/>
      <c r="T2" s="442"/>
      <c r="U2" s="441"/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1"/>
      <c r="AJ2" s="441"/>
      <c r="AK2" s="441"/>
      <c r="AL2" s="441"/>
      <c r="AM2" s="441"/>
      <c r="AN2" s="441"/>
      <c r="AO2" s="441"/>
      <c r="AP2" s="441"/>
      <c r="AQ2" s="441"/>
      <c r="AR2" s="441"/>
      <c r="AS2" s="441"/>
      <c r="AT2" s="441"/>
      <c r="AU2" s="441"/>
      <c r="AV2" s="441"/>
      <c r="AW2" s="441"/>
      <c r="AX2" s="441"/>
      <c r="AY2" s="441"/>
      <c r="AZ2" s="441"/>
      <c r="BA2" s="441"/>
    </row>
    <row r="3" spans="1:57" s="420" customFormat="1" ht="56.25" customHeight="1">
      <c r="A3" s="450"/>
      <c r="B3" s="449" t="str">
        <f>"Отчетный период: "&amp;Период</f>
        <v>Отчетный период: Март</v>
      </c>
      <c r="C3" s="448"/>
      <c r="D3" s="465" t="s">
        <v>231</v>
      </c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46"/>
      <c r="T3" s="447"/>
      <c r="U3" s="446" t="s">
        <v>208</v>
      </c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65" t="s">
        <v>208</v>
      </c>
      <c r="AH3" s="465"/>
      <c r="AI3" s="465"/>
      <c r="AJ3" s="465"/>
      <c r="AK3" s="445"/>
      <c r="AL3" s="465" t="s">
        <v>224</v>
      </c>
      <c r="AM3" s="465"/>
      <c r="AN3" s="465"/>
      <c r="AO3" s="465"/>
      <c r="AP3" s="465"/>
      <c r="AQ3" s="465"/>
      <c r="AR3" s="465"/>
      <c r="AS3" s="465"/>
      <c r="AT3" s="465"/>
      <c r="AU3" s="465"/>
      <c r="AV3" s="465"/>
      <c r="AW3" s="465"/>
      <c r="AX3" s="465"/>
      <c r="AY3" s="465"/>
      <c r="AZ3" s="465"/>
      <c r="BA3" s="465"/>
    </row>
    <row r="4" spans="1:57">
      <c r="A4" s="444"/>
      <c r="B4" s="443" t="s">
        <v>186</v>
      </c>
      <c r="C4" s="434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  <c r="R4" s="441"/>
      <c r="S4" s="442"/>
      <c r="T4" s="442"/>
      <c r="U4" s="441"/>
      <c r="V4" s="441"/>
      <c r="W4" s="441"/>
      <c r="X4" s="441"/>
      <c r="Y4" s="441"/>
      <c r="Z4" s="441"/>
      <c r="AA4" s="441"/>
      <c r="AB4" s="441"/>
      <c r="AC4" s="441"/>
      <c r="AD4" s="441"/>
      <c r="AE4" s="441"/>
      <c r="AF4" s="441"/>
      <c r="AG4" s="441"/>
      <c r="AH4" s="441"/>
      <c r="AI4" s="441"/>
      <c r="AJ4" s="441"/>
      <c r="AK4" s="441"/>
      <c r="AL4" s="441"/>
      <c r="AM4" s="441"/>
      <c r="AN4" s="441"/>
      <c r="AO4" s="441"/>
      <c r="AP4" s="441"/>
      <c r="AQ4" s="441"/>
      <c r="AR4" s="441"/>
      <c r="AS4" s="441"/>
      <c r="AT4" s="441"/>
      <c r="AU4" s="441"/>
      <c r="AV4" s="441"/>
      <c r="AW4" s="441"/>
      <c r="AX4" s="441"/>
      <c r="AY4" s="441"/>
      <c r="AZ4" s="441"/>
      <c r="BA4" s="441"/>
    </row>
    <row r="5" spans="1:57" ht="15">
      <c r="A5" s="440"/>
      <c r="B5" s="439"/>
      <c r="C5" s="438"/>
      <c r="D5" s="436"/>
      <c r="E5" s="436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7"/>
      <c r="T5" s="437"/>
      <c r="U5" s="436"/>
      <c r="V5" s="436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6"/>
      <c r="AM5" s="436"/>
      <c r="AN5" s="435"/>
      <c r="AO5" s="435"/>
      <c r="AP5" s="435"/>
      <c r="AQ5" s="435"/>
      <c r="AR5" s="435"/>
      <c r="AS5" s="435"/>
      <c r="AT5" s="435"/>
      <c r="AU5" s="435"/>
      <c r="AV5" s="435"/>
      <c r="AW5" s="435"/>
      <c r="AX5" s="435"/>
      <c r="AY5" s="435"/>
      <c r="AZ5" s="435"/>
      <c r="BA5" s="435"/>
    </row>
    <row r="6" spans="1:57" ht="18.75" customHeight="1">
      <c r="A6" s="152"/>
      <c r="B6" s="466" t="s">
        <v>185</v>
      </c>
      <c r="C6" s="434"/>
      <c r="D6" s="2" t="s">
        <v>210</v>
      </c>
      <c r="E6" s="2" t="s">
        <v>211</v>
      </c>
      <c r="F6" s="2" t="s">
        <v>212</v>
      </c>
      <c r="G6" s="2" t="s">
        <v>213</v>
      </c>
      <c r="H6" s="2" t="s">
        <v>214</v>
      </c>
      <c r="I6" s="2" t="s">
        <v>215</v>
      </c>
      <c r="J6" s="2" t="s">
        <v>216</v>
      </c>
      <c r="K6" s="2" t="s">
        <v>217</v>
      </c>
      <c r="L6" s="2" t="s">
        <v>218</v>
      </c>
      <c r="M6" s="2" t="s">
        <v>219</v>
      </c>
      <c r="N6" s="2" t="s">
        <v>220</v>
      </c>
      <c r="O6" s="2" t="s">
        <v>221</v>
      </c>
      <c r="P6" s="2" t="s">
        <v>381</v>
      </c>
      <c r="Q6" s="2" t="s">
        <v>380</v>
      </c>
      <c r="R6" s="463" t="s">
        <v>3</v>
      </c>
      <c r="S6" s="464"/>
      <c r="T6" s="136"/>
      <c r="U6" s="2" t="s">
        <v>210</v>
      </c>
      <c r="V6" s="2" t="s">
        <v>211</v>
      </c>
      <c r="W6" s="2" t="s">
        <v>212</v>
      </c>
      <c r="X6" s="2" t="s">
        <v>213</v>
      </c>
      <c r="Y6" s="2" t="s">
        <v>214</v>
      </c>
      <c r="Z6" s="2" t="s">
        <v>215</v>
      </c>
      <c r="AA6" s="2" t="s">
        <v>216</v>
      </c>
      <c r="AB6" s="2" t="s">
        <v>217</v>
      </c>
      <c r="AC6" s="2" t="s">
        <v>218</v>
      </c>
      <c r="AD6" s="2" t="s">
        <v>219</v>
      </c>
      <c r="AE6" s="2" t="s">
        <v>220</v>
      </c>
      <c r="AF6" s="2" t="s">
        <v>221</v>
      </c>
      <c r="AG6" s="2" t="s">
        <v>381</v>
      </c>
      <c r="AH6" s="2" t="s">
        <v>380</v>
      </c>
      <c r="AI6" s="463" t="s">
        <v>3</v>
      </c>
      <c r="AJ6" s="464"/>
      <c r="AK6" s="432"/>
      <c r="AL6" s="2" t="s">
        <v>210</v>
      </c>
      <c r="AM6" s="2" t="s">
        <v>211</v>
      </c>
      <c r="AN6" s="2" t="s">
        <v>212</v>
      </c>
      <c r="AO6" s="2" t="s">
        <v>213</v>
      </c>
      <c r="AP6" s="2" t="s">
        <v>214</v>
      </c>
      <c r="AQ6" s="2" t="s">
        <v>215</v>
      </c>
      <c r="AR6" s="2" t="s">
        <v>216</v>
      </c>
      <c r="AS6" s="2" t="s">
        <v>217</v>
      </c>
      <c r="AT6" s="2" t="s">
        <v>218</v>
      </c>
      <c r="AU6" s="2" t="s">
        <v>219</v>
      </c>
      <c r="AV6" s="2" t="s">
        <v>220</v>
      </c>
      <c r="AW6" s="2" t="s">
        <v>221</v>
      </c>
      <c r="AX6" s="2" t="s">
        <v>381</v>
      </c>
      <c r="AY6" s="2" t="s">
        <v>380</v>
      </c>
      <c r="AZ6" s="463" t="s">
        <v>3</v>
      </c>
      <c r="BA6" s="464"/>
      <c r="BD6" s="463"/>
      <c r="BE6" s="464"/>
    </row>
    <row r="7" spans="1:57" ht="29.25" customHeight="1">
      <c r="A7" s="152"/>
      <c r="B7" s="467"/>
      <c r="C7" s="434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30" t="s">
        <v>4</v>
      </c>
      <c r="S7" s="431" t="s">
        <v>5</v>
      </c>
      <c r="T7" s="433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30" t="s">
        <v>4</v>
      </c>
      <c r="AJ7" s="431" t="s">
        <v>5</v>
      </c>
      <c r="AK7" s="432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430" t="s">
        <v>4</v>
      </c>
      <c r="BA7" s="431" t="s">
        <v>5</v>
      </c>
      <c r="BD7" s="430"/>
      <c r="BE7" s="429"/>
    </row>
    <row r="8" spans="1:57" s="420" customFormat="1" ht="18.75" customHeight="1">
      <c r="A8" s="153"/>
      <c r="B8" s="189" t="s">
        <v>77</v>
      </c>
      <c r="C8" s="422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424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424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</row>
    <row r="9" spans="1:57" s="420" customFormat="1" ht="16.5" customHeight="1" outlineLevel="1">
      <c r="A9" s="153"/>
      <c r="B9" s="154" t="s">
        <v>195</v>
      </c>
      <c r="C9" s="422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424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424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</row>
    <row r="10" spans="1:57" s="187" customFormat="1" ht="15" outlineLevel="1">
      <c r="A10" s="182"/>
      <c r="B10" s="183" t="s">
        <v>189</v>
      </c>
      <c r="C10" s="182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408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408"/>
      <c r="AL10" s="231"/>
      <c r="AM10" s="231"/>
      <c r="AN10" s="231"/>
      <c r="AO10" s="231"/>
      <c r="AP10" s="231"/>
      <c r="AQ10" s="231"/>
      <c r="AR10" s="231"/>
      <c r="AS10" s="231"/>
      <c r="AT10" s="231"/>
      <c r="AU10" s="231"/>
      <c r="AV10" s="231"/>
      <c r="AW10" s="231"/>
      <c r="AX10" s="231"/>
      <c r="AY10" s="231"/>
      <c r="AZ10" s="231"/>
      <c r="BA10" s="231"/>
    </row>
    <row r="11" spans="1:57" s="420" customFormat="1" outlineLevel="2">
      <c r="A11" s="152"/>
      <c r="B11" s="428" t="s">
        <v>191</v>
      </c>
      <c r="C11" s="422"/>
      <c r="D11" s="426"/>
      <c r="E11" s="426"/>
      <c r="F11" s="426"/>
      <c r="G11" s="426"/>
      <c r="H11" s="426"/>
      <c r="I11" s="426"/>
      <c r="J11" s="426"/>
      <c r="K11" s="426"/>
      <c r="L11" s="426"/>
      <c r="M11" s="426"/>
      <c r="N11" s="426"/>
      <c r="O11" s="426"/>
      <c r="P11" s="426"/>
      <c r="Q11" s="426"/>
      <c r="R11" s="426"/>
      <c r="S11" s="426"/>
      <c r="T11" s="427"/>
      <c r="U11" s="426"/>
      <c r="V11" s="426"/>
      <c r="W11" s="426"/>
      <c r="X11" s="426"/>
      <c r="Y11" s="426"/>
      <c r="Z11" s="426"/>
      <c r="AA11" s="426"/>
      <c r="AB11" s="426"/>
      <c r="AC11" s="426"/>
      <c r="AD11" s="426"/>
      <c r="AE11" s="426"/>
      <c r="AF11" s="426"/>
      <c r="AG11" s="426"/>
      <c r="AH11" s="426"/>
      <c r="AI11" s="426"/>
      <c r="AJ11" s="426"/>
      <c r="AK11" s="427"/>
      <c r="AL11" s="426"/>
      <c r="AM11" s="426"/>
      <c r="AN11" s="426"/>
      <c r="AO11" s="426"/>
      <c r="AP11" s="426"/>
      <c r="AQ11" s="426"/>
      <c r="AR11" s="426"/>
      <c r="AS11" s="426"/>
      <c r="AT11" s="426"/>
      <c r="AU11" s="426"/>
      <c r="AV11" s="426"/>
      <c r="AW11" s="426"/>
      <c r="AX11" s="426"/>
      <c r="AY11" s="426"/>
      <c r="AZ11" s="426"/>
      <c r="BA11" s="426"/>
    </row>
    <row r="12" spans="1:57" s="420" customFormat="1" outlineLevel="2">
      <c r="A12" s="161"/>
      <c r="B12" s="159" t="s">
        <v>192</v>
      </c>
      <c r="C12" s="422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  <c r="T12" s="421"/>
      <c r="U12" s="425"/>
      <c r="V12" s="425"/>
      <c r="W12" s="425"/>
      <c r="X12" s="425"/>
      <c r="Y12" s="425"/>
      <c r="Z12" s="425"/>
      <c r="AA12" s="425"/>
      <c r="AB12" s="425"/>
      <c r="AC12" s="425"/>
      <c r="AD12" s="425"/>
      <c r="AE12" s="425"/>
      <c r="AF12" s="425"/>
      <c r="AG12" s="425"/>
      <c r="AH12" s="425"/>
      <c r="AI12" s="425"/>
      <c r="AJ12" s="425"/>
      <c r="AK12" s="421"/>
      <c r="AL12" s="425"/>
      <c r="AM12" s="425"/>
      <c r="AN12" s="425"/>
      <c r="AO12" s="425"/>
      <c r="AP12" s="425"/>
      <c r="AQ12" s="425"/>
      <c r="AR12" s="425"/>
      <c r="AS12" s="425"/>
      <c r="AT12" s="425"/>
      <c r="AU12" s="425"/>
      <c r="AV12" s="425"/>
      <c r="AW12" s="425"/>
      <c r="AX12" s="425"/>
      <c r="AY12" s="425"/>
      <c r="AZ12" s="425"/>
      <c r="BA12" s="425"/>
    </row>
    <row r="13" spans="1:57" s="420" customFormat="1" outlineLevel="2">
      <c r="A13" s="161"/>
      <c r="B13" s="159" t="s">
        <v>193</v>
      </c>
      <c r="C13" s="422"/>
      <c r="D13" s="425"/>
      <c r="E13" s="425"/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  <c r="T13" s="421"/>
      <c r="U13" s="425"/>
      <c r="V13" s="425"/>
      <c r="W13" s="425"/>
      <c r="X13" s="425"/>
      <c r="Y13" s="425"/>
      <c r="Z13" s="425"/>
      <c r="AA13" s="425"/>
      <c r="AB13" s="425"/>
      <c r="AC13" s="425"/>
      <c r="AD13" s="425"/>
      <c r="AE13" s="425"/>
      <c r="AF13" s="425"/>
      <c r="AG13" s="425"/>
      <c r="AH13" s="425"/>
      <c r="AI13" s="425"/>
      <c r="AJ13" s="425"/>
      <c r="AK13" s="421"/>
      <c r="AL13" s="425"/>
      <c r="AM13" s="425"/>
      <c r="AN13" s="425"/>
      <c r="AO13" s="425"/>
      <c r="AP13" s="425"/>
      <c r="AQ13" s="425"/>
      <c r="AR13" s="425"/>
      <c r="AS13" s="425"/>
      <c r="AT13" s="425"/>
      <c r="AU13" s="425"/>
      <c r="AV13" s="425"/>
      <c r="AW13" s="425"/>
      <c r="AX13" s="425"/>
      <c r="AY13" s="425"/>
      <c r="AZ13" s="425"/>
      <c r="BA13" s="425"/>
    </row>
    <row r="14" spans="1:57" s="420" customFormat="1" outlineLevel="2">
      <c r="A14" s="161"/>
      <c r="B14" s="159" t="s">
        <v>188</v>
      </c>
      <c r="C14" s="422"/>
      <c r="D14" s="426"/>
      <c r="E14" s="426"/>
      <c r="F14" s="426"/>
      <c r="G14" s="426"/>
      <c r="H14" s="426"/>
      <c r="I14" s="426"/>
      <c r="J14" s="426"/>
      <c r="K14" s="426"/>
      <c r="L14" s="426"/>
      <c r="M14" s="426"/>
      <c r="N14" s="426"/>
      <c r="O14" s="426"/>
      <c r="P14" s="426"/>
      <c r="Q14" s="426"/>
      <c r="R14" s="426"/>
      <c r="S14" s="426"/>
      <c r="T14" s="427"/>
      <c r="U14" s="426"/>
      <c r="V14" s="426"/>
      <c r="W14" s="426"/>
      <c r="X14" s="426"/>
      <c r="Y14" s="426"/>
      <c r="Z14" s="426"/>
      <c r="AA14" s="426"/>
      <c r="AB14" s="426"/>
      <c r="AC14" s="426"/>
      <c r="AD14" s="426"/>
      <c r="AE14" s="426"/>
      <c r="AF14" s="426"/>
      <c r="AG14" s="426"/>
      <c r="AH14" s="426"/>
      <c r="AI14" s="426"/>
      <c r="AJ14" s="426"/>
      <c r="AK14" s="427"/>
      <c r="AL14" s="426"/>
      <c r="AM14" s="426"/>
      <c r="AN14" s="426"/>
      <c r="AO14" s="426"/>
      <c r="AP14" s="426"/>
      <c r="AQ14" s="426"/>
      <c r="AR14" s="426"/>
      <c r="AS14" s="426"/>
      <c r="AT14" s="426"/>
      <c r="AU14" s="426"/>
      <c r="AV14" s="426"/>
      <c r="AW14" s="426"/>
      <c r="AX14" s="426"/>
      <c r="AY14" s="426"/>
      <c r="AZ14" s="426"/>
      <c r="BA14" s="426"/>
    </row>
    <row r="15" spans="1:57" s="187" customFormat="1" ht="15" outlineLevel="1">
      <c r="A15" s="182"/>
      <c r="B15" s="183" t="s">
        <v>190</v>
      </c>
      <c r="C15" s="18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408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408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</row>
    <row r="16" spans="1:57" s="420" customFormat="1" outlineLevel="2">
      <c r="A16" s="152"/>
      <c r="B16" s="159" t="s">
        <v>194</v>
      </c>
      <c r="C16" s="422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421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421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</row>
    <row r="17" spans="1:53" s="420" customFormat="1" outlineLevel="1" collapsed="1">
      <c r="A17" s="153"/>
      <c r="B17" s="154"/>
      <c r="C17" s="422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424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424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</row>
    <row r="18" spans="1:53" s="420" customFormat="1" ht="18.75" customHeight="1">
      <c r="A18" s="153"/>
      <c r="B18" s="189" t="s">
        <v>198</v>
      </c>
      <c r="C18" s="422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424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424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</row>
    <row r="19" spans="1:53" s="420" customFormat="1" ht="16.5" customHeight="1" outlineLevel="1">
      <c r="A19" s="153"/>
      <c r="B19" s="154" t="s">
        <v>195</v>
      </c>
      <c r="C19" s="422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424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196"/>
      <c r="AH19" s="196"/>
      <c r="AI19" s="196"/>
      <c r="AJ19" s="196"/>
      <c r="AK19" s="424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</row>
    <row r="20" spans="1:53" s="187" customFormat="1" ht="15" outlineLevel="1">
      <c r="A20" s="182"/>
      <c r="B20" s="183" t="s">
        <v>189</v>
      </c>
      <c r="C20" s="182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408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  <c r="AE20" s="231"/>
      <c r="AF20" s="231"/>
      <c r="AG20" s="231"/>
      <c r="AH20" s="231"/>
      <c r="AI20" s="231"/>
      <c r="AJ20" s="231"/>
      <c r="AK20" s="408"/>
      <c r="AL20" s="231"/>
      <c r="AM20" s="231"/>
      <c r="AN20" s="231"/>
      <c r="AO20" s="231"/>
      <c r="AP20" s="231"/>
      <c r="AQ20" s="231"/>
      <c r="AR20" s="231"/>
      <c r="AS20" s="231"/>
      <c r="AT20" s="231"/>
      <c r="AU20" s="231"/>
      <c r="AV20" s="231"/>
      <c r="AW20" s="231"/>
      <c r="AX20" s="231"/>
      <c r="AY20" s="231"/>
      <c r="AZ20" s="231"/>
      <c r="BA20" s="231"/>
    </row>
    <row r="21" spans="1:53" s="420" customFormat="1" outlineLevel="2">
      <c r="A21" s="152"/>
      <c r="B21" s="428" t="s">
        <v>191</v>
      </c>
      <c r="C21" s="422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7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7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  <c r="AW21" s="426"/>
      <c r="AX21" s="426"/>
      <c r="AY21" s="426"/>
      <c r="AZ21" s="426"/>
      <c r="BA21" s="426"/>
    </row>
    <row r="22" spans="1:53" s="420" customFormat="1" outlineLevel="2">
      <c r="A22" s="161"/>
      <c r="B22" s="159" t="s">
        <v>192</v>
      </c>
      <c r="C22" s="422"/>
      <c r="D22" s="425"/>
      <c r="E22" s="425"/>
      <c r="F22" s="425"/>
      <c r="G22" s="425"/>
      <c r="H22" s="425"/>
      <c r="I22" s="425"/>
      <c r="J22" s="425"/>
      <c r="K22" s="425"/>
      <c r="L22" s="425"/>
      <c r="M22" s="425"/>
      <c r="N22" s="425"/>
      <c r="O22" s="425"/>
      <c r="P22" s="425"/>
      <c r="Q22" s="425"/>
      <c r="R22" s="425"/>
      <c r="S22" s="425"/>
      <c r="T22" s="421"/>
      <c r="U22" s="425"/>
      <c r="V22" s="425"/>
      <c r="W22" s="425"/>
      <c r="X22" s="425"/>
      <c r="Y22" s="425"/>
      <c r="Z22" s="425"/>
      <c r="AA22" s="425"/>
      <c r="AB22" s="425"/>
      <c r="AC22" s="425"/>
      <c r="AD22" s="425"/>
      <c r="AE22" s="425"/>
      <c r="AF22" s="425"/>
      <c r="AG22" s="425"/>
      <c r="AH22" s="425"/>
      <c r="AI22" s="425"/>
      <c r="AJ22" s="425"/>
      <c r="AK22" s="421"/>
      <c r="AL22" s="425"/>
      <c r="AM22" s="425"/>
      <c r="AN22" s="425"/>
      <c r="AO22" s="425"/>
      <c r="AP22" s="425"/>
      <c r="AQ22" s="425"/>
      <c r="AR22" s="425"/>
      <c r="AS22" s="425"/>
      <c r="AT22" s="425"/>
      <c r="AU22" s="425"/>
      <c r="AV22" s="425"/>
      <c r="AW22" s="425"/>
      <c r="AX22" s="425"/>
      <c r="AY22" s="425"/>
      <c r="AZ22" s="425"/>
      <c r="BA22" s="425"/>
    </row>
    <row r="23" spans="1:53" s="420" customFormat="1" outlineLevel="2">
      <c r="A23" s="161"/>
      <c r="B23" s="159" t="s">
        <v>193</v>
      </c>
      <c r="C23" s="422"/>
      <c r="D23" s="425"/>
      <c r="E23" s="425"/>
      <c r="F23" s="425"/>
      <c r="G23" s="425"/>
      <c r="H23" s="425"/>
      <c r="I23" s="425"/>
      <c r="J23" s="425"/>
      <c r="K23" s="425"/>
      <c r="L23" s="425"/>
      <c r="M23" s="425"/>
      <c r="N23" s="425"/>
      <c r="O23" s="425"/>
      <c r="P23" s="425"/>
      <c r="Q23" s="425"/>
      <c r="R23" s="425"/>
      <c r="S23" s="425"/>
      <c r="T23" s="421"/>
      <c r="U23" s="425"/>
      <c r="V23" s="425"/>
      <c r="W23" s="425"/>
      <c r="X23" s="425"/>
      <c r="Y23" s="425"/>
      <c r="Z23" s="425"/>
      <c r="AA23" s="425"/>
      <c r="AB23" s="425"/>
      <c r="AC23" s="425"/>
      <c r="AD23" s="425"/>
      <c r="AE23" s="425"/>
      <c r="AF23" s="425"/>
      <c r="AG23" s="425"/>
      <c r="AH23" s="425"/>
      <c r="AI23" s="425"/>
      <c r="AJ23" s="425"/>
      <c r="AK23" s="421"/>
      <c r="AL23" s="425"/>
      <c r="AM23" s="425"/>
      <c r="AN23" s="425"/>
      <c r="AO23" s="425"/>
      <c r="AP23" s="425"/>
      <c r="AQ23" s="425"/>
      <c r="AR23" s="425"/>
      <c r="AS23" s="425"/>
      <c r="AT23" s="425"/>
      <c r="AU23" s="425"/>
      <c r="AV23" s="425"/>
      <c r="AW23" s="425"/>
      <c r="AX23" s="425"/>
      <c r="AY23" s="425"/>
      <c r="AZ23" s="425"/>
      <c r="BA23" s="425"/>
    </row>
    <row r="24" spans="1:53" s="420" customFormat="1" outlineLevel="2">
      <c r="A24" s="161"/>
      <c r="B24" s="159" t="s">
        <v>188</v>
      </c>
      <c r="C24" s="422"/>
      <c r="D24" s="426"/>
      <c r="E24" s="426"/>
      <c r="F24" s="426"/>
      <c r="G24" s="426"/>
      <c r="H24" s="426"/>
      <c r="I24" s="426"/>
      <c r="J24" s="426"/>
      <c r="K24" s="426"/>
      <c r="L24" s="426"/>
      <c r="M24" s="426"/>
      <c r="N24" s="426"/>
      <c r="O24" s="426"/>
      <c r="P24" s="426"/>
      <c r="Q24" s="426"/>
      <c r="R24" s="426"/>
      <c r="S24" s="426"/>
      <c r="T24" s="427"/>
      <c r="U24" s="426"/>
      <c r="V24" s="426"/>
      <c r="W24" s="426"/>
      <c r="X24" s="426"/>
      <c r="Y24" s="426"/>
      <c r="Z24" s="426"/>
      <c r="AA24" s="426"/>
      <c r="AB24" s="426"/>
      <c r="AC24" s="426"/>
      <c r="AD24" s="426"/>
      <c r="AE24" s="426"/>
      <c r="AF24" s="426"/>
      <c r="AG24" s="426"/>
      <c r="AH24" s="426"/>
      <c r="AI24" s="426"/>
      <c r="AJ24" s="426"/>
      <c r="AK24" s="427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426"/>
      <c r="BA24" s="426"/>
    </row>
    <row r="25" spans="1:53" s="187" customFormat="1" ht="15" outlineLevel="1">
      <c r="A25" s="182"/>
      <c r="B25" s="183" t="s">
        <v>190</v>
      </c>
      <c r="C25" s="18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408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408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</row>
    <row r="26" spans="1:53" s="420" customFormat="1" outlineLevel="2">
      <c r="A26" s="152"/>
      <c r="B26" s="159" t="s">
        <v>194</v>
      </c>
      <c r="C26" s="422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421"/>
      <c r="U26" s="224"/>
      <c r="V26" s="224"/>
      <c r="W26" s="224"/>
      <c r="X26" s="224"/>
      <c r="Y26" s="224"/>
      <c r="Z26" s="224"/>
      <c r="AA26" s="224"/>
      <c r="AB26" s="224"/>
      <c r="AC26" s="224"/>
      <c r="AD26" s="224"/>
      <c r="AE26" s="224"/>
      <c r="AF26" s="224"/>
      <c r="AG26" s="224"/>
      <c r="AH26" s="224"/>
      <c r="AI26" s="224"/>
      <c r="AJ26" s="224"/>
      <c r="AK26" s="421"/>
      <c r="AL26" s="224"/>
      <c r="AM26" s="224"/>
      <c r="AN26" s="224"/>
      <c r="AO26" s="224"/>
      <c r="AP26" s="224"/>
      <c r="AQ26" s="224"/>
      <c r="AR26" s="224"/>
      <c r="AS26" s="224"/>
      <c r="AT26" s="224"/>
      <c r="AU26" s="224"/>
      <c r="AV26" s="224"/>
      <c r="AW26" s="224"/>
      <c r="AX26" s="224"/>
      <c r="AY26" s="224"/>
      <c r="AZ26" s="224"/>
      <c r="BA26" s="224"/>
    </row>
    <row r="27" spans="1:53" s="420" customFormat="1" outlineLevel="1" collapsed="1">
      <c r="A27" s="153"/>
      <c r="B27" s="154"/>
      <c r="C27" s="422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424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424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</row>
    <row r="28" spans="1:53" s="420" customFormat="1" outlineLevel="1">
      <c r="A28" s="153"/>
      <c r="B28" s="154" t="s">
        <v>196</v>
      </c>
      <c r="C28" s="422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424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424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</row>
    <row r="29" spans="1:53" s="187" customFormat="1" ht="15" outlineLevel="1">
      <c r="A29" s="182"/>
      <c r="B29" s="183" t="s">
        <v>189</v>
      </c>
      <c r="C29" s="18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408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408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</row>
    <row r="30" spans="1:53" s="420" customFormat="1" outlineLevel="2">
      <c r="A30" s="152"/>
      <c r="B30" s="159" t="s">
        <v>191</v>
      </c>
      <c r="C30" s="422"/>
      <c r="D30" s="426"/>
      <c r="E30" s="426"/>
      <c r="F30" s="426"/>
      <c r="G30" s="426"/>
      <c r="H30" s="426"/>
      <c r="I30" s="426"/>
      <c r="J30" s="426"/>
      <c r="K30" s="426"/>
      <c r="L30" s="426"/>
      <c r="M30" s="426"/>
      <c r="N30" s="426"/>
      <c r="O30" s="426"/>
      <c r="P30" s="426"/>
      <c r="Q30" s="426"/>
      <c r="R30" s="426"/>
      <c r="S30" s="426"/>
      <c r="T30" s="427"/>
      <c r="U30" s="426"/>
      <c r="V30" s="426"/>
      <c r="W30" s="426"/>
      <c r="X30" s="426"/>
      <c r="Y30" s="426"/>
      <c r="Z30" s="426"/>
      <c r="AA30" s="426"/>
      <c r="AB30" s="426"/>
      <c r="AC30" s="426"/>
      <c r="AD30" s="426"/>
      <c r="AE30" s="426"/>
      <c r="AF30" s="426"/>
      <c r="AG30" s="426"/>
      <c r="AH30" s="426"/>
      <c r="AI30" s="426"/>
      <c r="AJ30" s="426"/>
      <c r="AK30" s="427"/>
      <c r="AL30" s="426"/>
      <c r="AM30" s="426"/>
      <c r="AN30" s="426"/>
      <c r="AO30" s="426"/>
      <c r="AP30" s="426"/>
      <c r="AQ30" s="426"/>
      <c r="AR30" s="426"/>
      <c r="AS30" s="426"/>
      <c r="AT30" s="426"/>
      <c r="AU30" s="426"/>
      <c r="AV30" s="426"/>
      <c r="AW30" s="426"/>
      <c r="AX30" s="426"/>
      <c r="AY30" s="426"/>
      <c r="AZ30" s="426"/>
      <c r="BA30" s="426"/>
    </row>
    <row r="31" spans="1:53" s="420" customFormat="1" outlineLevel="2">
      <c r="A31" s="161"/>
      <c r="B31" s="159" t="s">
        <v>192</v>
      </c>
      <c r="C31" s="422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5"/>
      <c r="O31" s="425"/>
      <c r="P31" s="425"/>
      <c r="Q31" s="425"/>
      <c r="R31" s="425"/>
      <c r="S31" s="425"/>
      <c r="T31" s="421"/>
      <c r="U31" s="425"/>
      <c r="V31" s="425"/>
      <c r="W31" s="425"/>
      <c r="X31" s="425"/>
      <c r="Y31" s="425"/>
      <c r="Z31" s="425"/>
      <c r="AA31" s="425"/>
      <c r="AB31" s="425"/>
      <c r="AC31" s="425"/>
      <c r="AD31" s="425"/>
      <c r="AE31" s="425"/>
      <c r="AF31" s="425"/>
      <c r="AG31" s="425"/>
      <c r="AH31" s="425"/>
      <c r="AI31" s="425"/>
      <c r="AJ31" s="425"/>
      <c r="AK31" s="421"/>
      <c r="AL31" s="425"/>
      <c r="AM31" s="425"/>
      <c r="AN31" s="425"/>
      <c r="AO31" s="425"/>
      <c r="AP31" s="425"/>
      <c r="AQ31" s="425"/>
      <c r="AR31" s="425"/>
      <c r="AS31" s="425"/>
      <c r="AT31" s="425"/>
      <c r="AU31" s="425"/>
      <c r="AV31" s="425"/>
      <c r="AW31" s="425"/>
      <c r="AX31" s="425"/>
      <c r="AY31" s="425"/>
      <c r="AZ31" s="425"/>
      <c r="BA31" s="425"/>
    </row>
    <row r="32" spans="1:53" s="420" customFormat="1" outlineLevel="2">
      <c r="A32" s="161"/>
      <c r="B32" s="159" t="s">
        <v>193</v>
      </c>
      <c r="C32" s="422"/>
      <c r="D32" s="425"/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5"/>
      <c r="Q32" s="425"/>
      <c r="R32" s="425"/>
      <c r="S32" s="425"/>
      <c r="T32" s="421"/>
      <c r="U32" s="425"/>
      <c r="V32" s="425"/>
      <c r="W32" s="425"/>
      <c r="X32" s="425"/>
      <c r="Y32" s="425"/>
      <c r="Z32" s="425"/>
      <c r="AA32" s="425"/>
      <c r="AB32" s="425"/>
      <c r="AC32" s="425"/>
      <c r="AD32" s="425"/>
      <c r="AE32" s="425"/>
      <c r="AF32" s="425"/>
      <c r="AG32" s="425"/>
      <c r="AH32" s="425"/>
      <c r="AI32" s="425"/>
      <c r="AJ32" s="425"/>
      <c r="AK32" s="421"/>
      <c r="AL32" s="425"/>
      <c r="AM32" s="425"/>
      <c r="AN32" s="425"/>
      <c r="AO32" s="425"/>
      <c r="AP32" s="425"/>
      <c r="AQ32" s="425"/>
      <c r="AR32" s="425"/>
      <c r="AS32" s="425"/>
      <c r="AT32" s="425"/>
      <c r="AU32" s="425"/>
      <c r="AV32" s="425"/>
      <c r="AW32" s="425"/>
      <c r="AX32" s="425"/>
      <c r="AY32" s="425"/>
      <c r="AZ32" s="425"/>
      <c r="BA32" s="425"/>
    </row>
    <row r="33" spans="1:53" s="420" customFormat="1" outlineLevel="2">
      <c r="A33" s="152"/>
      <c r="B33" s="167" t="s">
        <v>197</v>
      </c>
      <c r="C33" s="422"/>
      <c r="D33" s="225"/>
      <c r="E33" s="225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421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  <c r="AF33" s="225"/>
      <c r="AG33" s="225"/>
      <c r="AH33" s="225"/>
      <c r="AI33" s="225"/>
      <c r="AJ33" s="225"/>
      <c r="AK33" s="421"/>
      <c r="AL33" s="225"/>
      <c r="AM33" s="225"/>
      <c r="AN33" s="225"/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225"/>
    </row>
    <row r="34" spans="1:53" s="420" customFormat="1" ht="15" outlineLevel="1">
      <c r="A34" s="152"/>
      <c r="B34" s="183" t="s">
        <v>190</v>
      </c>
      <c r="C34" s="422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424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424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</row>
    <row r="35" spans="1:53" s="420" customFormat="1" outlineLevel="2">
      <c r="A35" s="152"/>
      <c r="B35" s="169" t="s">
        <v>194</v>
      </c>
      <c r="C35" s="422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421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421"/>
      <c r="AL35" s="226"/>
      <c r="AM35" s="226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</row>
    <row r="36" spans="1:53" s="420" customFormat="1" ht="18.75" customHeight="1">
      <c r="A36" s="153"/>
      <c r="B36" s="189" t="s">
        <v>200</v>
      </c>
      <c r="C36" s="422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424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196"/>
      <c r="AG36" s="196"/>
      <c r="AH36" s="196"/>
      <c r="AI36" s="196"/>
      <c r="AJ36" s="196"/>
      <c r="AK36" s="424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  <c r="AV36" s="196"/>
      <c r="AW36" s="196"/>
      <c r="AX36" s="196"/>
      <c r="AY36" s="196"/>
      <c r="AZ36" s="196"/>
      <c r="BA36" s="196"/>
    </row>
    <row r="37" spans="1:53" s="420" customFormat="1" ht="16.5" customHeight="1" outlineLevel="1">
      <c r="A37" s="153"/>
      <c r="B37" s="154" t="s">
        <v>195</v>
      </c>
      <c r="C37" s="422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424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424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196"/>
      <c r="BA37" s="196"/>
    </row>
    <row r="38" spans="1:53" s="187" customFormat="1" ht="15" outlineLevel="1">
      <c r="A38" s="182"/>
      <c r="B38" s="183" t="s">
        <v>189</v>
      </c>
      <c r="C38" s="182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1"/>
      <c r="Q38" s="231"/>
      <c r="R38" s="231"/>
      <c r="S38" s="231"/>
      <c r="T38" s="408"/>
      <c r="U38" s="231"/>
      <c r="V38" s="231"/>
      <c r="W38" s="231"/>
      <c r="X38" s="231"/>
      <c r="Y38" s="231"/>
      <c r="Z38" s="231"/>
      <c r="AA38" s="231"/>
      <c r="AB38" s="231"/>
      <c r="AC38" s="231"/>
      <c r="AD38" s="231"/>
      <c r="AE38" s="231"/>
      <c r="AF38" s="231"/>
      <c r="AG38" s="231"/>
      <c r="AH38" s="231"/>
      <c r="AI38" s="231"/>
      <c r="AJ38" s="231"/>
      <c r="AK38" s="408"/>
      <c r="AL38" s="231"/>
      <c r="AM38" s="231"/>
      <c r="AN38" s="231"/>
      <c r="AO38" s="231"/>
      <c r="AP38" s="231"/>
      <c r="AQ38" s="231"/>
      <c r="AR38" s="231"/>
      <c r="AS38" s="231"/>
      <c r="AT38" s="231"/>
      <c r="AU38" s="231"/>
      <c r="AV38" s="231"/>
      <c r="AW38" s="231"/>
      <c r="AX38" s="231"/>
      <c r="AY38" s="231"/>
      <c r="AZ38" s="231"/>
      <c r="BA38" s="231"/>
    </row>
    <row r="39" spans="1:53" s="420" customFormat="1" outlineLevel="2">
      <c r="A39" s="152"/>
      <c r="B39" s="428" t="s">
        <v>191</v>
      </c>
      <c r="C39" s="422"/>
      <c r="D39" s="426"/>
      <c r="E39" s="426"/>
      <c r="F39" s="426"/>
      <c r="G39" s="426"/>
      <c r="H39" s="426"/>
      <c r="I39" s="426"/>
      <c r="J39" s="426"/>
      <c r="K39" s="426"/>
      <c r="L39" s="426"/>
      <c r="M39" s="426"/>
      <c r="N39" s="426"/>
      <c r="O39" s="426"/>
      <c r="P39" s="426"/>
      <c r="Q39" s="426"/>
      <c r="R39" s="426"/>
      <c r="S39" s="426"/>
      <c r="T39" s="427"/>
      <c r="U39" s="426"/>
      <c r="V39" s="426"/>
      <c r="W39" s="426"/>
      <c r="X39" s="426"/>
      <c r="Y39" s="426"/>
      <c r="Z39" s="426"/>
      <c r="AA39" s="426"/>
      <c r="AB39" s="426"/>
      <c r="AC39" s="426"/>
      <c r="AD39" s="426"/>
      <c r="AE39" s="426"/>
      <c r="AF39" s="426"/>
      <c r="AG39" s="426"/>
      <c r="AH39" s="426"/>
      <c r="AI39" s="426"/>
      <c r="AJ39" s="426"/>
      <c r="AK39" s="427"/>
      <c r="AL39" s="426"/>
      <c r="AM39" s="426"/>
      <c r="AN39" s="426"/>
      <c r="AO39" s="426"/>
      <c r="AP39" s="426"/>
      <c r="AQ39" s="426"/>
      <c r="AR39" s="426"/>
      <c r="AS39" s="426"/>
      <c r="AT39" s="426"/>
      <c r="AU39" s="426"/>
      <c r="AV39" s="426"/>
      <c r="AW39" s="426"/>
      <c r="AX39" s="426"/>
      <c r="AY39" s="426"/>
      <c r="AZ39" s="426"/>
      <c r="BA39" s="426"/>
    </row>
    <row r="40" spans="1:53" s="420" customFormat="1" outlineLevel="2">
      <c r="A40" s="161"/>
      <c r="B40" s="159" t="s">
        <v>192</v>
      </c>
      <c r="C40" s="422"/>
      <c r="D40" s="425"/>
      <c r="E40" s="425"/>
      <c r="F40" s="425"/>
      <c r="G40" s="425"/>
      <c r="H40" s="425"/>
      <c r="I40" s="425"/>
      <c r="J40" s="425"/>
      <c r="K40" s="425"/>
      <c r="L40" s="425"/>
      <c r="M40" s="425"/>
      <c r="N40" s="425"/>
      <c r="O40" s="425"/>
      <c r="P40" s="425"/>
      <c r="Q40" s="425"/>
      <c r="R40" s="425"/>
      <c r="S40" s="425"/>
      <c r="T40" s="421"/>
      <c r="U40" s="425"/>
      <c r="V40" s="425"/>
      <c r="W40" s="425"/>
      <c r="X40" s="425"/>
      <c r="Y40" s="425"/>
      <c r="Z40" s="425"/>
      <c r="AA40" s="425"/>
      <c r="AB40" s="425"/>
      <c r="AC40" s="425"/>
      <c r="AD40" s="425"/>
      <c r="AE40" s="425"/>
      <c r="AF40" s="425"/>
      <c r="AG40" s="425"/>
      <c r="AH40" s="425"/>
      <c r="AI40" s="425"/>
      <c r="AJ40" s="425"/>
      <c r="AK40" s="421"/>
      <c r="AL40" s="425"/>
      <c r="AM40" s="425"/>
      <c r="AN40" s="425"/>
      <c r="AO40" s="425"/>
      <c r="AP40" s="425"/>
      <c r="AQ40" s="425"/>
      <c r="AR40" s="425"/>
      <c r="AS40" s="425"/>
      <c r="AT40" s="425"/>
      <c r="AU40" s="425"/>
      <c r="AV40" s="425"/>
      <c r="AW40" s="425"/>
      <c r="AX40" s="425"/>
      <c r="AY40" s="425"/>
      <c r="AZ40" s="425"/>
      <c r="BA40" s="425"/>
    </row>
    <row r="41" spans="1:53" s="420" customFormat="1" outlineLevel="2">
      <c r="A41" s="161"/>
      <c r="B41" s="159" t="s">
        <v>193</v>
      </c>
      <c r="C41" s="422"/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/>
      <c r="O41" s="425"/>
      <c r="P41" s="425"/>
      <c r="Q41" s="425"/>
      <c r="R41" s="425"/>
      <c r="S41" s="425"/>
      <c r="T41" s="421"/>
      <c r="U41" s="425"/>
      <c r="V41" s="425"/>
      <c r="W41" s="425"/>
      <c r="X41" s="425"/>
      <c r="Y41" s="425"/>
      <c r="Z41" s="425"/>
      <c r="AA41" s="425"/>
      <c r="AB41" s="425"/>
      <c r="AC41" s="425"/>
      <c r="AD41" s="425"/>
      <c r="AE41" s="425"/>
      <c r="AF41" s="425"/>
      <c r="AG41" s="425"/>
      <c r="AH41" s="425"/>
      <c r="AI41" s="425"/>
      <c r="AJ41" s="425"/>
      <c r="AK41" s="421"/>
      <c r="AL41" s="425"/>
      <c r="AM41" s="425"/>
      <c r="AN41" s="425"/>
      <c r="AO41" s="425"/>
      <c r="AP41" s="425"/>
      <c r="AQ41" s="425"/>
      <c r="AR41" s="425"/>
      <c r="AS41" s="425"/>
      <c r="AT41" s="425"/>
      <c r="AU41" s="425"/>
      <c r="AV41" s="425"/>
      <c r="AW41" s="425"/>
      <c r="AX41" s="425"/>
      <c r="AY41" s="425"/>
      <c r="AZ41" s="425"/>
      <c r="BA41" s="425"/>
    </row>
    <row r="42" spans="1:53" s="420" customFormat="1" outlineLevel="2">
      <c r="A42" s="161"/>
      <c r="B42" s="159" t="s">
        <v>188</v>
      </c>
      <c r="C42" s="422"/>
      <c r="D42" s="426"/>
      <c r="E42" s="426"/>
      <c r="F42" s="426"/>
      <c r="G42" s="426"/>
      <c r="H42" s="426"/>
      <c r="I42" s="426"/>
      <c r="J42" s="426"/>
      <c r="K42" s="426"/>
      <c r="L42" s="426"/>
      <c r="M42" s="426"/>
      <c r="N42" s="426"/>
      <c r="O42" s="426"/>
      <c r="P42" s="426"/>
      <c r="Q42" s="426"/>
      <c r="R42" s="426"/>
      <c r="S42" s="426"/>
      <c r="T42" s="427"/>
      <c r="U42" s="426"/>
      <c r="V42" s="426"/>
      <c r="W42" s="426"/>
      <c r="X42" s="426"/>
      <c r="Y42" s="426"/>
      <c r="Z42" s="426"/>
      <c r="AA42" s="426"/>
      <c r="AB42" s="426"/>
      <c r="AC42" s="426"/>
      <c r="AD42" s="426"/>
      <c r="AE42" s="426"/>
      <c r="AF42" s="426"/>
      <c r="AG42" s="426"/>
      <c r="AH42" s="426"/>
      <c r="AI42" s="426"/>
      <c r="AJ42" s="426"/>
      <c r="AK42" s="427"/>
      <c r="AL42" s="426"/>
      <c r="AM42" s="426"/>
      <c r="AN42" s="426"/>
      <c r="AO42" s="426"/>
      <c r="AP42" s="426"/>
      <c r="AQ42" s="426"/>
      <c r="AR42" s="426"/>
      <c r="AS42" s="426"/>
      <c r="AT42" s="426"/>
      <c r="AU42" s="426"/>
      <c r="AV42" s="426"/>
      <c r="AW42" s="426"/>
      <c r="AX42" s="426"/>
      <c r="AY42" s="426"/>
      <c r="AZ42" s="426"/>
      <c r="BA42" s="426"/>
    </row>
    <row r="43" spans="1:53" s="187" customFormat="1" ht="15" outlineLevel="1">
      <c r="A43" s="182"/>
      <c r="B43" s="183" t="s">
        <v>190</v>
      </c>
      <c r="C43" s="18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408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408"/>
      <c r="AL43" s="232"/>
      <c r="AM43" s="232"/>
      <c r="AN43" s="232"/>
      <c r="AO43" s="232"/>
      <c r="AP43" s="232"/>
      <c r="AQ43" s="232"/>
      <c r="AR43" s="232"/>
      <c r="AS43" s="232"/>
      <c r="AT43" s="232"/>
      <c r="AU43" s="232"/>
      <c r="AV43" s="232"/>
      <c r="AW43" s="232"/>
      <c r="AX43" s="232"/>
      <c r="AY43" s="232"/>
      <c r="AZ43" s="232"/>
      <c r="BA43" s="232"/>
    </row>
    <row r="44" spans="1:53" s="420" customFormat="1" outlineLevel="2">
      <c r="A44" s="152"/>
      <c r="B44" s="159" t="s">
        <v>194</v>
      </c>
      <c r="C44" s="422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421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421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</row>
    <row r="45" spans="1:53" s="420" customFormat="1" outlineLevel="1" collapsed="1">
      <c r="A45" s="153"/>
      <c r="B45" s="154"/>
      <c r="C45" s="422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424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96"/>
      <c r="AG45" s="196"/>
      <c r="AH45" s="196"/>
      <c r="AI45" s="196"/>
      <c r="AJ45" s="196"/>
      <c r="AK45" s="424"/>
      <c r="AL45" s="196"/>
      <c r="AM45" s="196"/>
      <c r="AN45" s="196"/>
      <c r="AO45" s="196"/>
      <c r="AP45" s="196"/>
      <c r="AQ45" s="196"/>
      <c r="AR45" s="196"/>
      <c r="AS45" s="196"/>
      <c r="AT45" s="196"/>
      <c r="AU45" s="196"/>
      <c r="AV45" s="196"/>
      <c r="AW45" s="196"/>
      <c r="AX45" s="196"/>
      <c r="AY45" s="196"/>
      <c r="AZ45" s="196"/>
      <c r="BA45" s="196"/>
    </row>
    <row r="46" spans="1:53" s="420" customFormat="1" outlineLevel="1">
      <c r="A46" s="153"/>
      <c r="B46" s="154" t="s">
        <v>196</v>
      </c>
      <c r="C46" s="422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424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424"/>
      <c r="AL46" s="196"/>
      <c r="AM46" s="196"/>
      <c r="AN46" s="196"/>
      <c r="AO46" s="196"/>
      <c r="AP46" s="196"/>
      <c r="AQ46" s="196"/>
      <c r="AR46" s="196"/>
      <c r="AS46" s="196"/>
      <c r="AT46" s="196"/>
      <c r="AU46" s="196"/>
      <c r="AV46" s="196"/>
      <c r="AW46" s="196"/>
      <c r="AX46" s="196"/>
      <c r="AY46" s="196"/>
      <c r="AZ46" s="196"/>
      <c r="BA46" s="196"/>
    </row>
    <row r="47" spans="1:53" s="187" customFormat="1" ht="15" outlineLevel="1">
      <c r="A47" s="182"/>
      <c r="B47" s="183" t="s">
        <v>189</v>
      </c>
      <c r="C47" s="18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408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408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</row>
    <row r="48" spans="1:53" s="420" customFormat="1" outlineLevel="2">
      <c r="A48" s="152"/>
      <c r="B48" s="159" t="s">
        <v>191</v>
      </c>
      <c r="C48" s="422"/>
      <c r="D48" s="426"/>
      <c r="E48" s="426"/>
      <c r="F48" s="426"/>
      <c r="G48" s="426"/>
      <c r="H48" s="426"/>
      <c r="I48" s="426"/>
      <c r="J48" s="426"/>
      <c r="K48" s="426"/>
      <c r="L48" s="426"/>
      <c r="M48" s="426"/>
      <c r="N48" s="426"/>
      <c r="O48" s="426"/>
      <c r="P48" s="426"/>
      <c r="Q48" s="426"/>
      <c r="R48" s="426"/>
      <c r="S48" s="426"/>
      <c r="T48" s="427"/>
      <c r="U48" s="426"/>
      <c r="V48" s="426"/>
      <c r="W48" s="426"/>
      <c r="X48" s="426"/>
      <c r="Y48" s="426"/>
      <c r="Z48" s="426"/>
      <c r="AA48" s="426"/>
      <c r="AB48" s="426"/>
      <c r="AC48" s="426"/>
      <c r="AD48" s="426"/>
      <c r="AE48" s="426"/>
      <c r="AF48" s="426"/>
      <c r="AG48" s="426"/>
      <c r="AH48" s="426"/>
      <c r="AI48" s="426"/>
      <c r="AJ48" s="426"/>
      <c r="AK48" s="427"/>
      <c r="AL48" s="426"/>
      <c r="AM48" s="426"/>
      <c r="AN48" s="426"/>
      <c r="AO48" s="426"/>
      <c r="AP48" s="426"/>
      <c r="AQ48" s="426"/>
      <c r="AR48" s="426"/>
      <c r="AS48" s="426"/>
      <c r="AT48" s="426"/>
      <c r="AU48" s="426"/>
      <c r="AV48" s="426"/>
      <c r="AW48" s="426"/>
      <c r="AX48" s="426"/>
      <c r="AY48" s="426"/>
      <c r="AZ48" s="426"/>
      <c r="BA48" s="426"/>
    </row>
    <row r="49" spans="1:53" s="420" customFormat="1" outlineLevel="2">
      <c r="A49" s="161"/>
      <c r="B49" s="159" t="s">
        <v>192</v>
      </c>
      <c r="C49" s="422"/>
      <c r="D49" s="425"/>
      <c r="E49" s="425"/>
      <c r="F49" s="425"/>
      <c r="G49" s="425"/>
      <c r="H49" s="425"/>
      <c r="I49" s="425"/>
      <c r="J49" s="425"/>
      <c r="K49" s="425"/>
      <c r="L49" s="425"/>
      <c r="M49" s="425"/>
      <c r="N49" s="425"/>
      <c r="O49" s="425"/>
      <c r="P49" s="425"/>
      <c r="Q49" s="425"/>
      <c r="R49" s="425"/>
      <c r="S49" s="425"/>
      <c r="T49" s="421"/>
      <c r="U49" s="425"/>
      <c r="V49" s="425"/>
      <c r="W49" s="425"/>
      <c r="X49" s="425"/>
      <c r="Y49" s="425"/>
      <c r="Z49" s="425"/>
      <c r="AA49" s="425"/>
      <c r="AB49" s="425"/>
      <c r="AC49" s="425"/>
      <c r="AD49" s="425"/>
      <c r="AE49" s="425"/>
      <c r="AF49" s="425"/>
      <c r="AG49" s="425"/>
      <c r="AH49" s="425"/>
      <c r="AI49" s="425"/>
      <c r="AJ49" s="425"/>
      <c r="AK49" s="421"/>
      <c r="AL49" s="425"/>
      <c r="AM49" s="425"/>
      <c r="AN49" s="425"/>
      <c r="AO49" s="425"/>
      <c r="AP49" s="425"/>
      <c r="AQ49" s="425"/>
      <c r="AR49" s="425"/>
      <c r="AS49" s="425"/>
      <c r="AT49" s="425"/>
      <c r="AU49" s="425"/>
      <c r="AV49" s="425"/>
      <c r="AW49" s="425"/>
      <c r="AX49" s="425"/>
      <c r="AY49" s="425"/>
      <c r="AZ49" s="425"/>
      <c r="BA49" s="425"/>
    </row>
    <row r="50" spans="1:53" s="420" customFormat="1" outlineLevel="2">
      <c r="A50" s="161"/>
      <c r="B50" s="159" t="s">
        <v>193</v>
      </c>
      <c r="C50" s="422"/>
      <c r="D50" s="425"/>
      <c r="E50" s="425"/>
      <c r="F50" s="425"/>
      <c r="G50" s="425"/>
      <c r="H50" s="425"/>
      <c r="I50" s="425"/>
      <c r="J50" s="425"/>
      <c r="K50" s="425"/>
      <c r="L50" s="425"/>
      <c r="M50" s="425"/>
      <c r="N50" s="425"/>
      <c r="O50" s="425"/>
      <c r="P50" s="425"/>
      <c r="Q50" s="425"/>
      <c r="R50" s="425"/>
      <c r="S50" s="425"/>
      <c r="T50" s="421"/>
      <c r="U50" s="425"/>
      <c r="V50" s="425"/>
      <c r="W50" s="425"/>
      <c r="X50" s="425"/>
      <c r="Y50" s="425"/>
      <c r="Z50" s="425"/>
      <c r="AA50" s="425"/>
      <c r="AB50" s="425"/>
      <c r="AC50" s="425"/>
      <c r="AD50" s="425"/>
      <c r="AE50" s="425"/>
      <c r="AF50" s="425"/>
      <c r="AG50" s="425"/>
      <c r="AH50" s="425"/>
      <c r="AI50" s="425"/>
      <c r="AJ50" s="425"/>
      <c r="AK50" s="421"/>
      <c r="AL50" s="425"/>
      <c r="AM50" s="425"/>
      <c r="AN50" s="425"/>
      <c r="AO50" s="425"/>
      <c r="AP50" s="425"/>
      <c r="AQ50" s="425"/>
      <c r="AR50" s="425"/>
      <c r="AS50" s="425"/>
      <c r="AT50" s="425"/>
      <c r="AU50" s="425"/>
      <c r="AV50" s="425"/>
      <c r="AW50" s="425"/>
      <c r="AX50" s="425"/>
      <c r="AY50" s="425"/>
      <c r="AZ50" s="425"/>
      <c r="BA50" s="425"/>
    </row>
    <row r="51" spans="1:53" s="420" customFormat="1" outlineLevel="2">
      <c r="A51" s="152"/>
      <c r="B51" s="167" t="s">
        <v>197</v>
      </c>
      <c r="C51" s="422"/>
      <c r="D51" s="225"/>
      <c r="E51" s="225"/>
      <c r="F51" s="225"/>
      <c r="G51" s="225"/>
      <c r="H51" s="225"/>
      <c r="I51" s="225"/>
      <c r="J51" s="225"/>
      <c r="K51" s="225"/>
      <c r="L51" s="225"/>
      <c r="M51" s="225"/>
      <c r="N51" s="225"/>
      <c r="O51" s="225"/>
      <c r="P51" s="225"/>
      <c r="Q51" s="225"/>
      <c r="R51" s="225"/>
      <c r="S51" s="225"/>
      <c r="T51" s="421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5"/>
      <c r="AG51" s="225"/>
      <c r="AH51" s="225"/>
      <c r="AI51" s="225"/>
      <c r="AJ51" s="225"/>
      <c r="AK51" s="421"/>
      <c r="AL51" s="225"/>
      <c r="AM51" s="225"/>
      <c r="AN51" s="225"/>
      <c r="AO51" s="225"/>
      <c r="AP51" s="225"/>
      <c r="AQ51" s="225"/>
      <c r="AR51" s="225"/>
      <c r="AS51" s="225"/>
      <c r="AT51" s="225"/>
      <c r="AU51" s="225"/>
      <c r="AV51" s="225"/>
      <c r="AW51" s="225"/>
      <c r="AX51" s="225"/>
      <c r="AY51" s="225"/>
      <c r="AZ51" s="225"/>
      <c r="BA51" s="225"/>
    </row>
    <row r="52" spans="1:53" s="420" customFormat="1" ht="15" outlineLevel="1">
      <c r="A52" s="152"/>
      <c r="B52" s="183" t="s">
        <v>190</v>
      </c>
      <c r="C52" s="422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424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199"/>
      <c r="AK52" s="424"/>
      <c r="AL52" s="199"/>
      <c r="AM52" s="199"/>
      <c r="AN52" s="199"/>
      <c r="AO52" s="199"/>
      <c r="AP52" s="199"/>
      <c r="AQ52" s="199"/>
      <c r="AR52" s="199"/>
      <c r="AS52" s="199"/>
      <c r="AT52" s="199"/>
      <c r="AU52" s="199"/>
      <c r="AV52" s="199"/>
      <c r="AW52" s="199"/>
      <c r="AX52" s="199"/>
      <c r="AY52" s="199"/>
      <c r="AZ52" s="199"/>
      <c r="BA52" s="199"/>
    </row>
    <row r="53" spans="1:53" s="420" customFormat="1" outlineLevel="2">
      <c r="A53" s="152"/>
      <c r="B53" s="169" t="s">
        <v>194</v>
      </c>
      <c r="C53" s="422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421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421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</row>
    <row r="54" spans="1:53" s="420" customFormat="1" ht="18.75" customHeight="1">
      <c r="A54" s="153"/>
      <c r="B54" s="189" t="s">
        <v>201</v>
      </c>
      <c r="C54" s="422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424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424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</row>
    <row r="55" spans="1:53" s="420" customFormat="1" ht="16.5" customHeight="1" outlineLevel="1">
      <c r="A55" s="153"/>
      <c r="B55" s="154" t="s">
        <v>195</v>
      </c>
      <c r="C55" s="422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424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196"/>
      <c r="AJ55" s="196"/>
      <c r="AK55" s="424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</row>
    <row r="56" spans="1:53" s="187" customFormat="1" ht="15" outlineLevel="1">
      <c r="A56" s="182"/>
      <c r="B56" s="183" t="s">
        <v>189</v>
      </c>
      <c r="C56" s="182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408"/>
      <c r="U56" s="231"/>
      <c r="V56" s="231"/>
      <c r="W56" s="231"/>
      <c r="X56" s="231"/>
      <c r="Y56" s="231"/>
      <c r="Z56" s="231"/>
      <c r="AA56" s="231"/>
      <c r="AB56" s="231"/>
      <c r="AC56" s="231"/>
      <c r="AD56" s="231"/>
      <c r="AE56" s="231"/>
      <c r="AF56" s="231"/>
      <c r="AG56" s="231"/>
      <c r="AH56" s="231"/>
      <c r="AI56" s="231"/>
      <c r="AJ56" s="231"/>
      <c r="AK56" s="408"/>
      <c r="AL56" s="231"/>
      <c r="AM56" s="231"/>
      <c r="AN56" s="231"/>
      <c r="AO56" s="231"/>
      <c r="AP56" s="231"/>
      <c r="AQ56" s="231"/>
      <c r="AR56" s="231"/>
      <c r="AS56" s="231"/>
      <c r="AT56" s="231"/>
      <c r="AU56" s="231"/>
      <c r="AV56" s="231"/>
      <c r="AW56" s="231"/>
      <c r="AX56" s="231"/>
      <c r="AY56" s="231"/>
      <c r="AZ56" s="231"/>
      <c r="BA56" s="231"/>
    </row>
    <row r="57" spans="1:53" s="420" customFormat="1" outlineLevel="2">
      <c r="A57" s="152"/>
      <c r="B57" s="428" t="s">
        <v>191</v>
      </c>
      <c r="C57" s="422"/>
      <c r="D57" s="426"/>
      <c r="E57" s="426"/>
      <c r="F57" s="426"/>
      <c r="G57" s="426"/>
      <c r="H57" s="426"/>
      <c r="I57" s="426"/>
      <c r="J57" s="426"/>
      <c r="K57" s="426"/>
      <c r="L57" s="426"/>
      <c r="M57" s="426"/>
      <c r="N57" s="426"/>
      <c r="O57" s="426"/>
      <c r="P57" s="426"/>
      <c r="Q57" s="426"/>
      <c r="R57" s="426"/>
      <c r="S57" s="426"/>
      <c r="T57" s="427"/>
      <c r="U57" s="426"/>
      <c r="V57" s="426"/>
      <c r="W57" s="426"/>
      <c r="X57" s="426"/>
      <c r="Y57" s="426"/>
      <c r="Z57" s="426"/>
      <c r="AA57" s="426"/>
      <c r="AB57" s="426"/>
      <c r="AC57" s="426"/>
      <c r="AD57" s="426"/>
      <c r="AE57" s="426"/>
      <c r="AF57" s="426"/>
      <c r="AG57" s="426"/>
      <c r="AH57" s="426"/>
      <c r="AI57" s="426"/>
      <c r="AJ57" s="426"/>
      <c r="AK57" s="427"/>
      <c r="AL57" s="426"/>
      <c r="AM57" s="426"/>
      <c r="AN57" s="426"/>
      <c r="AO57" s="426"/>
      <c r="AP57" s="426"/>
      <c r="AQ57" s="426"/>
      <c r="AR57" s="426"/>
      <c r="AS57" s="426"/>
      <c r="AT57" s="426"/>
      <c r="AU57" s="426"/>
      <c r="AV57" s="426"/>
      <c r="AW57" s="426"/>
      <c r="AX57" s="426"/>
      <c r="AY57" s="426"/>
      <c r="AZ57" s="426"/>
      <c r="BA57" s="426"/>
    </row>
    <row r="58" spans="1:53" s="420" customFormat="1" outlineLevel="2">
      <c r="A58" s="161"/>
      <c r="B58" s="159" t="s">
        <v>192</v>
      </c>
      <c r="C58" s="422"/>
      <c r="D58" s="425"/>
      <c r="E58" s="425"/>
      <c r="F58" s="425"/>
      <c r="G58" s="425"/>
      <c r="H58" s="425"/>
      <c r="I58" s="425"/>
      <c r="J58" s="425"/>
      <c r="K58" s="425"/>
      <c r="L58" s="425"/>
      <c r="M58" s="425"/>
      <c r="N58" s="425"/>
      <c r="O58" s="425"/>
      <c r="P58" s="425"/>
      <c r="Q58" s="425"/>
      <c r="R58" s="425"/>
      <c r="S58" s="425"/>
      <c r="T58" s="421"/>
      <c r="U58" s="425"/>
      <c r="V58" s="425"/>
      <c r="W58" s="425"/>
      <c r="X58" s="425"/>
      <c r="Y58" s="425"/>
      <c r="Z58" s="425"/>
      <c r="AA58" s="425"/>
      <c r="AB58" s="425"/>
      <c r="AC58" s="425"/>
      <c r="AD58" s="425"/>
      <c r="AE58" s="425"/>
      <c r="AF58" s="425"/>
      <c r="AG58" s="425"/>
      <c r="AH58" s="425"/>
      <c r="AI58" s="425"/>
      <c r="AJ58" s="425"/>
      <c r="AK58" s="421"/>
      <c r="AL58" s="425"/>
      <c r="AM58" s="425"/>
      <c r="AN58" s="425"/>
      <c r="AO58" s="425"/>
      <c r="AP58" s="425"/>
      <c r="AQ58" s="425"/>
      <c r="AR58" s="425"/>
      <c r="AS58" s="425"/>
      <c r="AT58" s="425"/>
      <c r="AU58" s="425"/>
      <c r="AV58" s="425"/>
      <c r="AW58" s="425"/>
      <c r="AX58" s="425"/>
      <c r="AY58" s="425"/>
      <c r="AZ58" s="425"/>
      <c r="BA58" s="425"/>
    </row>
    <row r="59" spans="1:53" s="420" customFormat="1" outlineLevel="2">
      <c r="A59" s="161"/>
      <c r="B59" s="159" t="s">
        <v>193</v>
      </c>
      <c r="C59" s="422"/>
      <c r="D59" s="425"/>
      <c r="E59" s="425"/>
      <c r="F59" s="425"/>
      <c r="G59" s="425"/>
      <c r="H59" s="425"/>
      <c r="I59" s="425"/>
      <c r="J59" s="425"/>
      <c r="K59" s="425"/>
      <c r="L59" s="425"/>
      <c r="M59" s="425"/>
      <c r="N59" s="425"/>
      <c r="O59" s="425"/>
      <c r="P59" s="425"/>
      <c r="Q59" s="425"/>
      <c r="R59" s="425"/>
      <c r="S59" s="425"/>
      <c r="T59" s="421"/>
      <c r="U59" s="425"/>
      <c r="V59" s="425"/>
      <c r="W59" s="425"/>
      <c r="X59" s="425"/>
      <c r="Y59" s="425"/>
      <c r="Z59" s="425"/>
      <c r="AA59" s="425"/>
      <c r="AB59" s="425"/>
      <c r="AC59" s="425"/>
      <c r="AD59" s="425"/>
      <c r="AE59" s="425"/>
      <c r="AF59" s="425"/>
      <c r="AG59" s="425"/>
      <c r="AH59" s="425"/>
      <c r="AI59" s="425"/>
      <c r="AJ59" s="425"/>
      <c r="AK59" s="421"/>
      <c r="AL59" s="425"/>
      <c r="AM59" s="425"/>
      <c r="AN59" s="425"/>
      <c r="AO59" s="425"/>
      <c r="AP59" s="425"/>
      <c r="AQ59" s="425"/>
      <c r="AR59" s="425"/>
      <c r="AS59" s="425"/>
      <c r="AT59" s="425"/>
      <c r="AU59" s="425"/>
      <c r="AV59" s="425"/>
      <c r="AW59" s="425"/>
      <c r="AX59" s="425"/>
      <c r="AY59" s="425"/>
      <c r="AZ59" s="425"/>
      <c r="BA59" s="425"/>
    </row>
    <row r="60" spans="1:53" s="420" customFormat="1" outlineLevel="2">
      <c r="A60" s="161"/>
      <c r="B60" s="159" t="s">
        <v>188</v>
      </c>
      <c r="C60" s="422"/>
      <c r="D60" s="426"/>
      <c r="E60" s="426"/>
      <c r="F60" s="426"/>
      <c r="G60" s="426"/>
      <c r="H60" s="426"/>
      <c r="I60" s="426"/>
      <c r="J60" s="426"/>
      <c r="K60" s="426"/>
      <c r="L60" s="426"/>
      <c r="M60" s="426"/>
      <c r="N60" s="426"/>
      <c r="O60" s="426"/>
      <c r="P60" s="426"/>
      <c r="Q60" s="426"/>
      <c r="R60" s="426"/>
      <c r="S60" s="426"/>
      <c r="T60" s="427"/>
      <c r="U60" s="426"/>
      <c r="V60" s="426"/>
      <c r="W60" s="426"/>
      <c r="X60" s="426"/>
      <c r="Y60" s="426"/>
      <c r="Z60" s="426"/>
      <c r="AA60" s="426"/>
      <c r="AB60" s="426"/>
      <c r="AC60" s="426"/>
      <c r="AD60" s="426"/>
      <c r="AE60" s="426"/>
      <c r="AF60" s="426"/>
      <c r="AG60" s="426"/>
      <c r="AH60" s="426"/>
      <c r="AI60" s="426"/>
      <c r="AJ60" s="426"/>
      <c r="AK60" s="427"/>
      <c r="AL60" s="426"/>
      <c r="AM60" s="426"/>
      <c r="AN60" s="426"/>
      <c r="AO60" s="426"/>
      <c r="AP60" s="426"/>
      <c r="AQ60" s="426"/>
      <c r="AR60" s="426"/>
      <c r="AS60" s="426"/>
      <c r="AT60" s="426"/>
      <c r="AU60" s="426"/>
      <c r="AV60" s="426"/>
      <c r="AW60" s="426"/>
      <c r="AX60" s="426"/>
      <c r="AY60" s="426"/>
      <c r="AZ60" s="426"/>
      <c r="BA60" s="426"/>
    </row>
    <row r="61" spans="1:53" s="187" customFormat="1" ht="15" outlineLevel="1">
      <c r="A61" s="182"/>
      <c r="B61" s="183" t="s">
        <v>190</v>
      </c>
      <c r="C61" s="18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408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408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</row>
    <row r="62" spans="1:53" s="420" customFormat="1" outlineLevel="2">
      <c r="A62" s="152"/>
      <c r="B62" s="159" t="s">
        <v>194</v>
      </c>
      <c r="C62" s="422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421"/>
      <c r="U62" s="224"/>
      <c r="V62" s="224"/>
      <c r="W62" s="224"/>
      <c r="X62" s="224"/>
      <c r="Y62" s="224"/>
      <c r="Z62" s="224"/>
      <c r="AA62" s="224"/>
      <c r="AB62" s="224"/>
      <c r="AC62" s="224"/>
      <c r="AD62" s="224"/>
      <c r="AE62" s="224"/>
      <c r="AF62" s="224"/>
      <c r="AG62" s="224"/>
      <c r="AH62" s="224"/>
      <c r="AI62" s="224"/>
      <c r="AJ62" s="224"/>
      <c r="AK62" s="421"/>
      <c r="AL62" s="224"/>
      <c r="AM62" s="224"/>
      <c r="AN62" s="224"/>
      <c r="AO62" s="224"/>
      <c r="AP62" s="224"/>
      <c r="AQ62" s="224"/>
      <c r="AR62" s="224"/>
      <c r="AS62" s="224"/>
      <c r="AT62" s="224"/>
      <c r="AU62" s="224"/>
      <c r="AV62" s="224"/>
      <c r="AW62" s="224"/>
      <c r="AX62" s="224"/>
      <c r="AY62" s="224"/>
      <c r="AZ62" s="224"/>
      <c r="BA62" s="224"/>
    </row>
    <row r="63" spans="1:53" s="420" customFormat="1" outlineLevel="1" collapsed="1">
      <c r="A63" s="153"/>
      <c r="B63" s="154"/>
      <c r="C63" s="422"/>
      <c r="D63" s="196"/>
      <c r="E63" s="196"/>
      <c r="F63" s="196"/>
      <c r="G63" s="196"/>
      <c r="H63" s="196"/>
      <c r="I63" s="196"/>
      <c r="J63" s="196"/>
      <c r="K63" s="196"/>
      <c r="L63" s="196"/>
      <c r="M63" s="196"/>
      <c r="N63" s="196"/>
      <c r="O63" s="196"/>
      <c r="P63" s="196"/>
      <c r="Q63" s="196"/>
      <c r="R63" s="196"/>
      <c r="S63" s="196"/>
      <c r="T63" s="424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6"/>
      <c r="AF63" s="196"/>
      <c r="AG63" s="196"/>
      <c r="AH63" s="196"/>
      <c r="AI63" s="196"/>
      <c r="AJ63" s="196"/>
      <c r="AK63" s="424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6"/>
      <c r="AY63" s="196"/>
      <c r="AZ63" s="196"/>
      <c r="BA63" s="196"/>
    </row>
    <row r="64" spans="1:53" s="420" customFormat="1" outlineLevel="1">
      <c r="A64" s="153"/>
      <c r="B64" s="154" t="s">
        <v>196</v>
      </c>
      <c r="C64" s="422"/>
      <c r="D64" s="196"/>
      <c r="E64" s="196"/>
      <c r="F64" s="196"/>
      <c r="G64" s="196"/>
      <c r="H64" s="196"/>
      <c r="I64" s="196"/>
      <c r="J64" s="196"/>
      <c r="K64" s="196"/>
      <c r="L64" s="196"/>
      <c r="M64" s="196"/>
      <c r="N64" s="196"/>
      <c r="O64" s="196"/>
      <c r="P64" s="196"/>
      <c r="Q64" s="196"/>
      <c r="R64" s="196"/>
      <c r="S64" s="196"/>
      <c r="T64" s="424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6"/>
      <c r="AF64" s="196"/>
      <c r="AG64" s="196"/>
      <c r="AH64" s="196"/>
      <c r="AI64" s="196"/>
      <c r="AJ64" s="196"/>
      <c r="AK64" s="424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6"/>
      <c r="AW64" s="196"/>
      <c r="AX64" s="196"/>
      <c r="AY64" s="196"/>
      <c r="AZ64" s="196"/>
      <c r="BA64" s="196"/>
    </row>
    <row r="65" spans="1:53" s="187" customFormat="1" ht="15" outlineLevel="1">
      <c r="A65" s="182"/>
      <c r="B65" s="183" t="s">
        <v>189</v>
      </c>
      <c r="C65" s="18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408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408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</row>
    <row r="66" spans="1:53" s="420" customFormat="1" outlineLevel="2">
      <c r="A66" s="152"/>
      <c r="B66" s="159" t="s">
        <v>191</v>
      </c>
      <c r="C66" s="422"/>
      <c r="D66" s="426"/>
      <c r="E66" s="426"/>
      <c r="F66" s="426"/>
      <c r="G66" s="426"/>
      <c r="H66" s="426"/>
      <c r="I66" s="426"/>
      <c r="J66" s="426"/>
      <c r="K66" s="426"/>
      <c r="L66" s="426"/>
      <c r="M66" s="426"/>
      <c r="N66" s="426"/>
      <c r="O66" s="426"/>
      <c r="P66" s="426"/>
      <c r="Q66" s="426"/>
      <c r="R66" s="426"/>
      <c r="S66" s="426"/>
      <c r="T66" s="427"/>
      <c r="U66" s="426"/>
      <c r="V66" s="426"/>
      <c r="W66" s="426"/>
      <c r="X66" s="426"/>
      <c r="Y66" s="426"/>
      <c r="Z66" s="426"/>
      <c r="AA66" s="426"/>
      <c r="AB66" s="426"/>
      <c r="AC66" s="426"/>
      <c r="AD66" s="426"/>
      <c r="AE66" s="426"/>
      <c r="AF66" s="426"/>
      <c r="AG66" s="426"/>
      <c r="AH66" s="426"/>
      <c r="AI66" s="426"/>
      <c r="AJ66" s="426"/>
      <c r="AK66" s="427"/>
      <c r="AL66" s="426"/>
      <c r="AM66" s="426"/>
      <c r="AN66" s="426"/>
      <c r="AO66" s="426"/>
      <c r="AP66" s="426"/>
      <c r="AQ66" s="426"/>
      <c r="AR66" s="426"/>
      <c r="AS66" s="426"/>
      <c r="AT66" s="426"/>
      <c r="AU66" s="426"/>
      <c r="AV66" s="426"/>
      <c r="AW66" s="426"/>
      <c r="AX66" s="426"/>
      <c r="AY66" s="426"/>
      <c r="AZ66" s="426"/>
      <c r="BA66" s="426"/>
    </row>
    <row r="67" spans="1:53" s="420" customFormat="1" outlineLevel="2">
      <c r="A67" s="161"/>
      <c r="B67" s="159" t="s">
        <v>192</v>
      </c>
      <c r="C67" s="422"/>
      <c r="D67" s="425"/>
      <c r="E67" s="425"/>
      <c r="F67" s="425"/>
      <c r="G67" s="425"/>
      <c r="H67" s="425"/>
      <c r="I67" s="425"/>
      <c r="J67" s="425"/>
      <c r="K67" s="425"/>
      <c r="L67" s="425"/>
      <c r="M67" s="425"/>
      <c r="N67" s="425"/>
      <c r="O67" s="425"/>
      <c r="P67" s="425"/>
      <c r="Q67" s="425"/>
      <c r="R67" s="425"/>
      <c r="S67" s="425"/>
      <c r="T67" s="421"/>
      <c r="U67" s="425"/>
      <c r="V67" s="425"/>
      <c r="W67" s="425"/>
      <c r="X67" s="425"/>
      <c r="Y67" s="425"/>
      <c r="Z67" s="425"/>
      <c r="AA67" s="425"/>
      <c r="AB67" s="425"/>
      <c r="AC67" s="425"/>
      <c r="AD67" s="425"/>
      <c r="AE67" s="425"/>
      <c r="AF67" s="425"/>
      <c r="AG67" s="425"/>
      <c r="AH67" s="425"/>
      <c r="AI67" s="425"/>
      <c r="AJ67" s="425"/>
      <c r="AK67" s="421"/>
      <c r="AL67" s="425"/>
      <c r="AM67" s="425"/>
      <c r="AN67" s="425"/>
      <c r="AO67" s="425"/>
      <c r="AP67" s="425"/>
      <c r="AQ67" s="425"/>
      <c r="AR67" s="425"/>
      <c r="AS67" s="425"/>
      <c r="AT67" s="425"/>
      <c r="AU67" s="425"/>
      <c r="AV67" s="425"/>
      <c r="AW67" s="425"/>
      <c r="AX67" s="425"/>
      <c r="AY67" s="425"/>
      <c r="AZ67" s="425"/>
      <c r="BA67" s="425"/>
    </row>
    <row r="68" spans="1:53" s="420" customFormat="1" outlineLevel="2">
      <c r="A68" s="161"/>
      <c r="B68" s="159" t="s">
        <v>193</v>
      </c>
      <c r="C68" s="422"/>
      <c r="D68" s="425"/>
      <c r="E68" s="425"/>
      <c r="F68" s="425"/>
      <c r="G68" s="425"/>
      <c r="H68" s="425"/>
      <c r="I68" s="425"/>
      <c r="J68" s="425"/>
      <c r="K68" s="425"/>
      <c r="L68" s="425"/>
      <c r="M68" s="425"/>
      <c r="N68" s="425"/>
      <c r="O68" s="425"/>
      <c r="P68" s="425"/>
      <c r="Q68" s="425"/>
      <c r="R68" s="425"/>
      <c r="S68" s="425"/>
      <c r="T68" s="421"/>
      <c r="U68" s="425"/>
      <c r="V68" s="425"/>
      <c r="W68" s="425"/>
      <c r="X68" s="425"/>
      <c r="Y68" s="425"/>
      <c r="Z68" s="425"/>
      <c r="AA68" s="425"/>
      <c r="AB68" s="425"/>
      <c r="AC68" s="425"/>
      <c r="AD68" s="425"/>
      <c r="AE68" s="425"/>
      <c r="AF68" s="425"/>
      <c r="AG68" s="425"/>
      <c r="AH68" s="425"/>
      <c r="AI68" s="425"/>
      <c r="AJ68" s="425"/>
      <c r="AK68" s="421"/>
      <c r="AL68" s="425"/>
      <c r="AM68" s="425"/>
      <c r="AN68" s="425"/>
      <c r="AO68" s="425"/>
      <c r="AP68" s="425"/>
      <c r="AQ68" s="425"/>
      <c r="AR68" s="425"/>
      <c r="AS68" s="425"/>
      <c r="AT68" s="425"/>
      <c r="AU68" s="425"/>
      <c r="AV68" s="425"/>
      <c r="AW68" s="425"/>
      <c r="AX68" s="425"/>
      <c r="AY68" s="425"/>
      <c r="AZ68" s="425"/>
      <c r="BA68" s="425"/>
    </row>
    <row r="69" spans="1:53" s="420" customFormat="1" outlineLevel="2">
      <c r="A69" s="152"/>
      <c r="B69" s="167" t="s">
        <v>197</v>
      </c>
      <c r="C69" s="422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421"/>
      <c r="U69" s="225"/>
      <c r="V69" s="225"/>
      <c r="W69" s="225"/>
      <c r="X69" s="225"/>
      <c r="Y69" s="225"/>
      <c r="Z69" s="225"/>
      <c r="AA69" s="225"/>
      <c r="AB69" s="225"/>
      <c r="AC69" s="225"/>
      <c r="AD69" s="225"/>
      <c r="AE69" s="225"/>
      <c r="AF69" s="225"/>
      <c r="AG69" s="225"/>
      <c r="AH69" s="225"/>
      <c r="AI69" s="225"/>
      <c r="AJ69" s="225"/>
      <c r="AK69" s="421"/>
      <c r="AL69" s="225"/>
      <c r="AM69" s="225"/>
      <c r="AN69" s="225"/>
      <c r="AO69" s="225"/>
      <c r="AP69" s="225"/>
      <c r="AQ69" s="225"/>
      <c r="AR69" s="225"/>
      <c r="AS69" s="225"/>
      <c r="AT69" s="225"/>
      <c r="AU69" s="225"/>
      <c r="AV69" s="225"/>
      <c r="AW69" s="225"/>
      <c r="AX69" s="225"/>
      <c r="AY69" s="225"/>
      <c r="AZ69" s="225"/>
      <c r="BA69" s="225"/>
    </row>
    <row r="70" spans="1:53" s="420" customFormat="1" ht="15" outlineLevel="1">
      <c r="A70" s="152"/>
      <c r="B70" s="183" t="s">
        <v>190</v>
      </c>
      <c r="C70" s="422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424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199"/>
      <c r="AK70" s="424"/>
      <c r="AL70" s="199"/>
      <c r="AM70" s="199"/>
      <c r="AN70" s="199"/>
      <c r="AO70" s="199"/>
      <c r="AP70" s="199"/>
      <c r="AQ70" s="199"/>
      <c r="AR70" s="199"/>
      <c r="AS70" s="199"/>
      <c r="AT70" s="199"/>
      <c r="AU70" s="199"/>
      <c r="AV70" s="199"/>
      <c r="AW70" s="199"/>
      <c r="AX70" s="199"/>
      <c r="AY70" s="199"/>
      <c r="AZ70" s="199"/>
      <c r="BA70" s="199"/>
    </row>
    <row r="71" spans="1:53" s="420" customFormat="1" outlineLevel="2">
      <c r="A71" s="152"/>
      <c r="B71" s="169" t="s">
        <v>194</v>
      </c>
      <c r="C71" s="422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421"/>
      <c r="U71" s="226"/>
      <c r="V71" s="226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421"/>
      <c r="AL71" s="226"/>
      <c r="AM71" s="226"/>
      <c r="AN71" s="226"/>
      <c r="AO71" s="226"/>
      <c r="AP71" s="226"/>
      <c r="AQ71" s="226"/>
      <c r="AR71" s="226"/>
      <c r="AS71" s="226"/>
      <c r="AT71" s="226"/>
      <c r="AU71" s="226"/>
      <c r="AV71" s="226"/>
      <c r="AW71" s="226"/>
      <c r="AX71" s="226"/>
      <c r="AY71" s="226"/>
      <c r="AZ71" s="226"/>
      <c r="BA71" s="226"/>
    </row>
    <row r="72" spans="1:53" s="420" customFormat="1" ht="18.75" customHeight="1">
      <c r="A72" s="153"/>
      <c r="B72" s="189" t="s">
        <v>199</v>
      </c>
      <c r="C72" s="422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424"/>
      <c r="U72" s="196"/>
      <c r="V72" s="196"/>
      <c r="W72" s="196"/>
      <c r="X72" s="196"/>
      <c r="Y72" s="196"/>
      <c r="Z72" s="196"/>
      <c r="AA72" s="196"/>
      <c r="AB72" s="196"/>
      <c r="AC72" s="196"/>
      <c r="AD72" s="196"/>
      <c r="AE72" s="196"/>
      <c r="AF72" s="196"/>
      <c r="AG72" s="196"/>
      <c r="AH72" s="196"/>
      <c r="AI72" s="196"/>
      <c r="AJ72" s="196"/>
      <c r="AK72" s="424"/>
      <c r="AL72" s="196"/>
      <c r="AM72" s="196"/>
      <c r="AN72" s="196"/>
      <c r="AO72" s="196"/>
      <c r="AP72" s="196"/>
      <c r="AQ72" s="196"/>
      <c r="AR72" s="196"/>
      <c r="AS72" s="196"/>
      <c r="AT72" s="196"/>
      <c r="AU72" s="196"/>
      <c r="AV72" s="196"/>
      <c r="AW72" s="196"/>
      <c r="AX72" s="196"/>
      <c r="AY72" s="196"/>
      <c r="AZ72" s="196"/>
      <c r="BA72" s="196"/>
    </row>
    <row r="73" spans="1:53" s="420" customFormat="1" ht="16.5" customHeight="1" outlineLevel="1">
      <c r="A73" s="153"/>
      <c r="B73" s="154" t="s">
        <v>195</v>
      </c>
      <c r="C73" s="422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424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196"/>
      <c r="AK73" s="424"/>
      <c r="AL73" s="196"/>
      <c r="AM73" s="196"/>
      <c r="AN73" s="196"/>
      <c r="AO73" s="196"/>
      <c r="AP73" s="196"/>
      <c r="AQ73" s="196"/>
      <c r="AR73" s="196"/>
      <c r="AS73" s="196"/>
      <c r="AT73" s="196"/>
      <c r="AU73" s="196"/>
      <c r="AV73" s="196"/>
      <c r="AW73" s="196"/>
      <c r="AX73" s="196"/>
      <c r="AY73" s="196"/>
      <c r="AZ73" s="196"/>
      <c r="BA73" s="196"/>
    </row>
    <row r="74" spans="1:53" s="187" customFormat="1" ht="15" outlineLevel="1">
      <c r="A74" s="182"/>
      <c r="B74" s="183" t="s">
        <v>189</v>
      </c>
      <c r="C74" s="182"/>
      <c r="D74" s="231"/>
      <c r="E74" s="231"/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408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408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</row>
    <row r="75" spans="1:53" s="420" customFormat="1" outlineLevel="2">
      <c r="A75" s="152"/>
      <c r="B75" s="428" t="s">
        <v>191</v>
      </c>
      <c r="C75" s="422"/>
      <c r="D75" s="426"/>
      <c r="E75" s="426"/>
      <c r="F75" s="426"/>
      <c r="G75" s="426"/>
      <c r="H75" s="426"/>
      <c r="I75" s="426"/>
      <c r="J75" s="426"/>
      <c r="K75" s="426"/>
      <c r="L75" s="426"/>
      <c r="M75" s="426"/>
      <c r="N75" s="426"/>
      <c r="O75" s="426"/>
      <c r="P75" s="426"/>
      <c r="Q75" s="426"/>
      <c r="R75" s="426"/>
      <c r="S75" s="426"/>
      <c r="T75" s="427"/>
      <c r="U75" s="426"/>
      <c r="V75" s="426"/>
      <c r="W75" s="426"/>
      <c r="X75" s="426"/>
      <c r="Y75" s="426"/>
      <c r="Z75" s="426"/>
      <c r="AA75" s="426"/>
      <c r="AB75" s="426"/>
      <c r="AC75" s="426"/>
      <c r="AD75" s="426"/>
      <c r="AE75" s="426"/>
      <c r="AF75" s="426"/>
      <c r="AG75" s="426"/>
      <c r="AH75" s="426"/>
      <c r="AI75" s="426"/>
      <c r="AJ75" s="426"/>
      <c r="AK75" s="427"/>
      <c r="AL75" s="426"/>
      <c r="AM75" s="426"/>
      <c r="AN75" s="426"/>
      <c r="AO75" s="426"/>
      <c r="AP75" s="426"/>
      <c r="AQ75" s="426"/>
      <c r="AR75" s="426"/>
      <c r="AS75" s="426"/>
      <c r="AT75" s="426"/>
      <c r="AU75" s="426"/>
      <c r="AV75" s="426"/>
      <c r="AW75" s="426"/>
      <c r="AX75" s="426"/>
      <c r="AY75" s="426"/>
      <c r="AZ75" s="426"/>
      <c r="BA75" s="426"/>
    </row>
    <row r="76" spans="1:53" s="420" customFormat="1" outlineLevel="2">
      <c r="A76" s="161"/>
      <c r="B76" s="159" t="s">
        <v>192</v>
      </c>
      <c r="C76" s="422"/>
      <c r="D76" s="425"/>
      <c r="E76" s="425"/>
      <c r="F76" s="425"/>
      <c r="G76" s="425"/>
      <c r="H76" s="425"/>
      <c r="I76" s="425"/>
      <c r="J76" s="425"/>
      <c r="K76" s="425"/>
      <c r="L76" s="425"/>
      <c r="M76" s="425"/>
      <c r="N76" s="425"/>
      <c r="O76" s="425"/>
      <c r="P76" s="425"/>
      <c r="Q76" s="425"/>
      <c r="R76" s="425"/>
      <c r="S76" s="425"/>
      <c r="T76" s="421"/>
      <c r="U76" s="425"/>
      <c r="V76" s="425"/>
      <c r="W76" s="425"/>
      <c r="X76" s="425"/>
      <c r="Y76" s="425"/>
      <c r="Z76" s="425"/>
      <c r="AA76" s="425"/>
      <c r="AB76" s="425"/>
      <c r="AC76" s="425"/>
      <c r="AD76" s="425"/>
      <c r="AE76" s="425"/>
      <c r="AF76" s="425"/>
      <c r="AG76" s="425"/>
      <c r="AH76" s="425"/>
      <c r="AI76" s="425"/>
      <c r="AJ76" s="425"/>
      <c r="AK76" s="421"/>
      <c r="AL76" s="425"/>
      <c r="AM76" s="425"/>
      <c r="AN76" s="425"/>
      <c r="AO76" s="425"/>
      <c r="AP76" s="425"/>
      <c r="AQ76" s="425"/>
      <c r="AR76" s="425"/>
      <c r="AS76" s="425"/>
      <c r="AT76" s="425"/>
      <c r="AU76" s="425"/>
      <c r="AV76" s="425"/>
      <c r="AW76" s="425"/>
      <c r="AX76" s="425"/>
      <c r="AY76" s="425"/>
      <c r="AZ76" s="425"/>
      <c r="BA76" s="425"/>
    </row>
    <row r="77" spans="1:53" s="420" customFormat="1" outlineLevel="2">
      <c r="A77" s="161"/>
      <c r="B77" s="159" t="s">
        <v>193</v>
      </c>
      <c r="C77" s="422"/>
      <c r="D77" s="425"/>
      <c r="E77" s="425"/>
      <c r="F77" s="425"/>
      <c r="G77" s="425"/>
      <c r="H77" s="425"/>
      <c r="I77" s="425"/>
      <c r="J77" s="425"/>
      <c r="K77" s="425"/>
      <c r="L77" s="425"/>
      <c r="M77" s="425"/>
      <c r="N77" s="425"/>
      <c r="O77" s="425"/>
      <c r="P77" s="425"/>
      <c r="Q77" s="425"/>
      <c r="R77" s="425"/>
      <c r="S77" s="425"/>
      <c r="T77" s="421"/>
      <c r="U77" s="425"/>
      <c r="V77" s="425"/>
      <c r="W77" s="425"/>
      <c r="X77" s="425"/>
      <c r="Y77" s="425"/>
      <c r="Z77" s="425"/>
      <c r="AA77" s="425"/>
      <c r="AB77" s="425"/>
      <c r="AC77" s="425"/>
      <c r="AD77" s="425"/>
      <c r="AE77" s="425"/>
      <c r="AF77" s="425"/>
      <c r="AG77" s="425"/>
      <c r="AH77" s="425"/>
      <c r="AI77" s="425"/>
      <c r="AJ77" s="425"/>
      <c r="AK77" s="421"/>
      <c r="AL77" s="425"/>
      <c r="AM77" s="425"/>
      <c r="AN77" s="425"/>
      <c r="AO77" s="425"/>
      <c r="AP77" s="425"/>
      <c r="AQ77" s="425"/>
      <c r="AR77" s="425"/>
      <c r="AS77" s="425"/>
      <c r="AT77" s="425"/>
      <c r="AU77" s="425"/>
      <c r="AV77" s="425"/>
      <c r="AW77" s="425"/>
      <c r="AX77" s="425"/>
      <c r="AY77" s="425"/>
      <c r="AZ77" s="425"/>
      <c r="BA77" s="425"/>
    </row>
    <row r="78" spans="1:53" s="420" customFormat="1" outlineLevel="2">
      <c r="A78" s="161"/>
      <c r="B78" s="159" t="s">
        <v>188</v>
      </c>
      <c r="C78" s="422"/>
      <c r="D78" s="426"/>
      <c r="E78" s="426"/>
      <c r="F78" s="426"/>
      <c r="G78" s="426"/>
      <c r="H78" s="426"/>
      <c r="I78" s="426"/>
      <c r="J78" s="426"/>
      <c r="K78" s="426"/>
      <c r="L78" s="426"/>
      <c r="M78" s="426"/>
      <c r="N78" s="426"/>
      <c r="O78" s="426"/>
      <c r="P78" s="426"/>
      <c r="Q78" s="426"/>
      <c r="R78" s="426"/>
      <c r="S78" s="426"/>
      <c r="T78" s="427"/>
      <c r="U78" s="426"/>
      <c r="V78" s="426"/>
      <c r="W78" s="426"/>
      <c r="X78" s="426"/>
      <c r="Y78" s="426"/>
      <c r="Z78" s="426"/>
      <c r="AA78" s="426"/>
      <c r="AB78" s="426"/>
      <c r="AC78" s="426"/>
      <c r="AD78" s="426"/>
      <c r="AE78" s="426"/>
      <c r="AF78" s="426"/>
      <c r="AG78" s="426"/>
      <c r="AH78" s="426"/>
      <c r="AI78" s="426"/>
      <c r="AJ78" s="426"/>
      <c r="AK78" s="427"/>
      <c r="AL78" s="426"/>
      <c r="AM78" s="426"/>
      <c r="AN78" s="426"/>
      <c r="AO78" s="426"/>
      <c r="AP78" s="426"/>
      <c r="AQ78" s="426"/>
      <c r="AR78" s="426"/>
      <c r="AS78" s="426"/>
      <c r="AT78" s="426"/>
      <c r="AU78" s="426"/>
      <c r="AV78" s="426"/>
      <c r="AW78" s="426"/>
      <c r="AX78" s="426"/>
      <c r="AY78" s="426"/>
      <c r="AZ78" s="426"/>
      <c r="BA78" s="426"/>
    </row>
    <row r="79" spans="1:53" s="187" customFormat="1" ht="15" outlineLevel="1">
      <c r="A79" s="182"/>
      <c r="B79" s="183" t="s">
        <v>190</v>
      </c>
      <c r="C79" s="18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408"/>
      <c r="U79" s="232"/>
      <c r="V79" s="232"/>
      <c r="W79" s="232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408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</row>
    <row r="80" spans="1:53" s="420" customFormat="1" outlineLevel="2">
      <c r="A80" s="152"/>
      <c r="B80" s="159" t="s">
        <v>194</v>
      </c>
      <c r="C80" s="422"/>
      <c r="D80" s="224"/>
      <c r="E80" s="224"/>
      <c r="F80" s="224"/>
      <c r="G80" s="224"/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421"/>
      <c r="U80" s="224"/>
      <c r="V80" s="224"/>
      <c r="W80" s="224"/>
      <c r="X80" s="224"/>
      <c r="Y80" s="224"/>
      <c r="Z80" s="224"/>
      <c r="AA80" s="224"/>
      <c r="AB80" s="224"/>
      <c r="AC80" s="224"/>
      <c r="AD80" s="224"/>
      <c r="AE80" s="224"/>
      <c r="AF80" s="224"/>
      <c r="AG80" s="224"/>
      <c r="AH80" s="224"/>
      <c r="AI80" s="224"/>
      <c r="AJ80" s="224"/>
      <c r="AK80" s="421"/>
      <c r="AL80" s="224"/>
      <c r="AM80" s="224"/>
      <c r="AN80" s="224"/>
      <c r="AO80" s="224"/>
      <c r="AP80" s="224"/>
      <c r="AQ80" s="224"/>
      <c r="AR80" s="224"/>
      <c r="AS80" s="224"/>
      <c r="AT80" s="224"/>
      <c r="AU80" s="224"/>
      <c r="AV80" s="224"/>
      <c r="AW80" s="224"/>
      <c r="AX80" s="224"/>
      <c r="AY80" s="224"/>
      <c r="AZ80" s="224"/>
      <c r="BA80" s="224"/>
    </row>
    <row r="81" spans="1:53" s="420" customFormat="1" outlineLevel="1" collapsed="1">
      <c r="A81" s="153"/>
      <c r="B81" s="154"/>
      <c r="C81" s="422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424"/>
      <c r="U81" s="196"/>
      <c r="V81" s="196"/>
      <c r="W81" s="196"/>
      <c r="X81" s="196"/>
      <c r="Y81" s="196"/>
      <c r="Z81" s="196"/>
      <c r="AA81" s="196"/>
      <c r="AB81" s="196"/>
      <c r="AC81" s="196"/>
      <c r="AD81" s="196"/>
      <c r="AE81" s="196"/>
      <c r="AF81" s="196"/>
      <c r="AG81" s="196"/>
      <c r="AH81" s="196"/>
      <c r="AI81" s="196"/>
      <c r="AJ81" s="196"/>
      <c r="AK81" s="424"/>
      <c r="AL81" s="196"/>
      <c r="AM81" s="196"/>
      <c r="AN81" s="196"/>
      <c r="AO81" s="196"/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</row>
    <row r="82" spans="1:53" s="420" customFormat="1" outlineLevel="1">
      <c r="A82" s="153"/>
      <c r="B82" s="154" t="s">
        <v>196</v>
      </c>
      <c r="C82" s="422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424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424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196"/>
      <c r="AW82" s="196"/>
      <c r="AX82" s="196"/>
      <c r="AY82" s="196"/>
      <c r="AZ82" s="196"/>
      <c r="BA82" s="196"/>
    </row>
    <row r="83" spans="1:53" s="187" customFormat="1" ht="15" outlineLevel="1">
      <c r="A83" s="182"/>
      <c r="B83" s="183" t="s">
        <v>189</v>
      </c>
      <c r="C83" s="18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408"/>
      <c r="U83" s="232"/>
      <c r="V83" s="232"/>
      <c r="W83" s="232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408"/>
      <c r="AL83" s="232"/>
      <c r="AM83" s="232"/>
      <c r="AN83" s="232"/>
      <c r="AO83" s="232"/>
      <c r="AP83" s="232"/>
      <c r="AQ83" s="232"/>
      <c r="AR83" s="232"/>
      <c r="AS83" s="232"/>
      <c r="AT83" s="232"/>
      <c r="AU83" s="232"/>
      <c r="AV83" s="232"/>
      <c r="AW83" s="232"/>
      <c r="AX83" s="232"/>
      <c r="AY83" s="232"/>
      <c r="AZ83" s="232"/>
      <c r="BA83" s="232"/>
    </row>
    <row r="84" spans="1:53" s="420" customFormat="1" outlineLevel="2">
      <c r="A84" s="152"/>
      <c r="B84" s="159" t="s">
        <v>191</v>
      </c>
      <c r="C84" s="422"/>
      <c r="D84" s="426"/>
      <c r="E84" s="426"/>
      <c r="F84" s="426"/>
      <c r="G84" s="426"/>
      <c r="H84" s="426"/>
      <c r="I84" s="426"/>
      <c r="J84" s="426"/>
      <c r="K84" s="426"/>
      <c r="L84" s="426"/>
      <c r="M84" s="426"/>
      <c r="N84" s="426"/>
      <c r="O84" s="426"/>
      <c r="P84" s="426"/>
      <c r="Q84" s="426"/>
      <c r="R84" s="426"/>
      <c r="S84" s="426"/>
      <c r="T84" s="427"/>
      <c r="U84" s="426"/>
      <c r="V84" s="426"/>
      <c r="W84" s="426"/>
      <c r="X84" s="426"/>
      <c r="Y84" s="426"/>
      <c r="Z84" s="426"/>
      <c r="AA84" s="426"/>
      <c r="AB84" s="426"/>
      <c r="AC84" s="426"/>
      <c r="AD84" s="426"/>
      <c r="AE84" s="426"/>
      <c r="AF84" s="426"/>
      <c r="AG84" s="426"/>
      <c r="AH84" s="426"/>
      <c r="AI84" s="426"/>
      <c r="AJ84" s="426"/>
      <c r="AK84" s="427"/>
      <c r="AL84" s="426"/>
      <c r="AM84" s="426"/>
      <c r="AN84" s="426"/>
      <c r="AO84" s="426"/>
      <c r="AP84" s="426"/>
      <c r="AQ84" s="426"/>
      <c r="AR84" s="426"/>
      <c r="AS84" s="426"/>
      <c r="AT84" s="426"/>
      <c r="AU84" s="426"/>
      <c r="AV84" s="426"/>
      <c r="AW84" s="426"/>
      <c r="AX84" s="426"/>
      <c r="AY84" s="426"/>
      <c r="AZ84" s="426"/>
      <c r="BA84" s="426"/>
    </row>
    <row r="85" spans="1:53" s="420" customFormat="1" outlineLevel="2">
      <c r="A85" s="161"/>
      <c r="B85" s="159" t="s">
        <v>192</v>
      </c>
      <c r="C85" s="422"/>
      <c r="D85" s="425"/>
      <c r="E85" s="425"/>
      <c r="F85" s="425"/>
      <c r="G85" s="425"/>
      <c r="H85" s="425"/>
      <c r="I85" s="425"/>
      <c r="J85" s="425"/>
      <c r="K85" s="425"/>
      <c r="L85" s="425"/>
      <c r="M85" s="425"/>
      <c r="N85" s="425"/>
      <c r="O85" s="425"/>
      <c r="P85" s="425"/>
      <c r="Q85" s="425"/>
      <c r="R85" s="425"/>
      <c r="S85" s="425"/>
      <c r="T85" s="421"/>
      <c r="U85" s="425"/>
      <c r="V85" s="425"/>
      <c r="W85" s="425"/>
      <c r="X85" s="425"/>
      <c r="Y85" s="425"/>
      <c r="Z85" s="425"/>
      <c r="AA85" s="425"/>
      <c r="AB85" s="425"/>
      <c r="AC85" s="425"/>
      <c r="AD85" s="425"/>
      <c r="AE85" s="425"/>
      <c r="AF85" s="425"/>
      <c r="AG85" s="425"/>
      <c r="AH85" s="425"/>
      <c r="AI85" s="425"/>
      <c r="AJ85" s="425"/>
      <c r="AK85" s="421"/>
      <c r="AL85" s="425"/>
      <c r="AM85" s="425"/>
      <c r="AN85" s="425"/>
      <c r="AO85" s="425"/>
      <c r="AP85" s="425"/>
      <c r="AQ85" s="425"/>
      <c r="AR85" s="425"/>
      <c r="AS85" s="425"/>
      <c r="AT85" s="425"/>
      <c r="AU85" s="425"/>
      <c r="AV85" s="425"/>
      <c r="AW85" s="425"/>
      <c r="AX85" s="425"/>
      <c r="AY85" s="425"/>
      <c r="AZ85" s="425"/>
      <c r="BA85" s="425"/>
    </row>
    <row r="86" spans="1:53" s="420" customFormat="1" outlineLevel="2">
      <c r="A86" s="161"/>
      <c r="B86" s="159" t="s">
        <v>193</v>
      </c>
      <c r="C86" s="422"/>
      <c r="D86" s="425"/>
      <c r="E86" s="425"/>
      <c r="F86" s="425"/>
      <c r="G86" s="425"/>
      <c r="H86" s="425"/>
      <c r="I86" s="425"/>
      <c r="J86" s="425"/>
      <c r="K86" s="425"/>
      <c r="L86" s="425"/>
      <c r="M86" s="425"/>
      <c r="N86" s="425"/>
      <c r="O86" s="425"/>
      <c r="P86" s="425"/>
      <c r="Q86" s="425"/>
      <c r="R86" s="425"/>
      <c r="S86" s="425"/>
      <c r="T86" s="421"/>
      <c r="U86" s="425"/>
      <c r="V86" s="425"/>
      <c r="W86" s="425"/>
      <c r="X86" s="425"/>
      <c r="Y86" s="425"/>
      <c r="Z86" s="425"/>
      <c r="AA86" s="425"/>
      <c r="AB86" s="425"/>
      <c r="AC86" s="425"/>
      <c r="AD86" s="425"/>
      <c r="AE86" s="425"/>
      <c r="AF86" s="425"/>
      <c r="AG86" s="425"/>
      <c r="AH86" s="425"/>
      <c r="AI86" s="425"/>
      <c r="AJ86" s="425"/>
      <c r="AK86" s="421"/>
      <c r="AL86" s="425"/>
      <c r="AM86" s="425"/>
      <c r="AN86" s="425"/>
      <c r="AO86" s="425"/>
      <c r="AP86" s="425"/>
      <c r="AQ86" s="425"/>
      <c r="AR86" s="425"/>
      <c r="AS86" s="425"/>
      <c r="AT86" s="425"/>
      <c r="AU86" s="425"/>
      <c r="AV86" s="425"/>
      <c r="AW86" s="425"/>
      <c r="AX86" s="425"/>
      <c r="AY86" s="425"/>
      <c r="AZ86" s="425"/>
      <c r="BA86" s="425"/>
    </row>
    <row r="87" spans="1:53" s="420" customFormat="1" outlineLevel="2">
      <c r="A87" s="152"/>
      <c r="B87" s="167" t="s">
        <v>197</v>
      </c>
      <c r="C87" s="422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421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  <c r="AF87" s="225"/>
      <c r="AG87" s="225"/>
      <c r="AH87" s="225"/>
      <c r="AI87" s="225"/>
      <c r="AJ87" s="225"/>
      <c r="AK87" s="421"/>
      <c r="AL87" s="225"/>
      <c r="AM87" s="225"/>
      <c r="AN87" s="225"/>
      <c r="AO87" s="225"/>
      <c r="AP87" s="225"/>
      <c r="AQ87" s="225"/>
      <c r="AR87" s="225"/>
      <c r="AS87" s="225"/>
      <c r="AT87" s="225"/>
      <c r="AU87" s="225"/>
      <c r="AV87" s="225"/>
      <c r="AW87" s="225"/>
      <c r="AX87" s="225"/>
      <c r="AY87" s="225"/>
      <c r="AZ87" s="225"/>
      <c r="BA87" s="225"/>
    </row>
    <row r="88" spans="1:53" s="420" customFormat="1" ht="15" outlineLevel="1">
      <c r="A88" s="152"/>
      <c r="B88" s="183" t="s">
        <v>190</v>
      </c>
      <c r="C88" s="422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424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424"/>
      <c r="AL88" s="199"/>
      <c r="AM88" s="199"/>
      <c r="AN88" s="199"/>
      <c r="AO88" s="199"/>
      <c r="AP88" s="199"/>
      <c r="AQ88" s="199"/>
      <c r="AR88" s="199"/>
      <c r="AS88" s="199"/>
      <c r="AT88" s="199"/>
      <c r="AU88" s="199"/>
      <c r="AV88" s="199"/>
      <c r="AW88" s="199"/>
      <c r="AX88" s="199"/>
      <c r="AY88" s="199"/>
      <c r="AZ88" s="199"/>
      <c r="BA88" s="199"/>
    </row>
    <row r="89" spans="1:53" s="420" customFormat="1" outlineLevel="2">
      <c r="A89" s="152"/>
      <c r="B89" s="169" t="s">
        <v>194</v>
      </c>
      <c r="C89" s="422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421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421"/>
      <c r="AL89" s="226"/>
      <c r="AM89" s="226"/>
      <c r="AN89" s="226"/>
      <c r="AO89" s="226"/>
      <c r="AP89" s="226"/>
      <c r="AQ89" s="226"/>
      <c r="AR89" s="226"/>
      <c r="AS89" s="226"/>
      <c r="AT89" s="226"/>
      <c r="AU89" s="226"/>
      <c r="AV89" s="226"/>
      <c r="AW89" s="226"/>
      <c r="AX89" s="226"/>
      <c r="AY89" s="226"/>
      <c r="AZ89" s="226"/>
      <c r="BA89" s="226"/>
    </row>
    <row r="90" spans="1:53" s="420" customFormat="1" ht="18.75" customHeight="1">
      <c r="A90" s="153"/>
      <c r="B90" s="189" t="s">
        <v>202</v>
      </c>
      <c r="C90" s="422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424"/>
      <c r="U90" s="196"/>
      <c r="V90" s="196"/>
      <c r="W90" s="196"/>
      <c r="X90" s="196"/>
      <c r="Y90" s="196"/>
      <c r="Z90" s="196"/>
      <c r="AA90" s="196"/>
      <c r="AB90" s="196"/>
      <c r="AC90" s="196"/>
      <c r="AD90" s="196"/>
      <c r="AE90" s="196"/>
      <c r="AF90" s="196"/>
      <c r="AG90" s="196"/>
      <c r="AH90" s="196"/>
      <c r="AI90" s="196"/>
      <c r="AJ90" s="196"/>
      <c r="AK90" s="424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</row>
    <row r="91" spans="1:53" s="420" customFormat="1" ht="16.5" customHeight="1" outlineLevel="1">
      <c r="A91" s="153"/>
      <c r="B91" s="154" t="s">
        <v>195</v>
      </c>
      <c r="C91" s="422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424"/>
      <c r="U91" s="196"/>
      <c r="V91" s="196"/>
      <c r="W91" s="196"/>
      <c r="X91" s="196"/>
      <c r="Y91" s="196"/>
      <c r="Z91" s="196"/>
      <c r="AA91" s="196"/>
      <c r="AB91" s="196"/>
      <c r="AC91" s="196"/>
      <c r="AD91" s="196"/>
      <c r="AE91" s="196"/>
      <c r="AF91" s="196"/>
      <c r="AG91" s="196"/>
      <c r="AH91" s="196"/>
      <c r="AI91" s="196"/>
      <c r="AJ91" s="196"/>
      <c r="AK91" s="424"/>
      <c r="AL91" s="196"/>
      <c r="AM91" s="196"/>
      <c r="AN91" s="196"/>
      <c r="AO91" s="196"/>
      <c r="AP91" s="196"/>
      <c r="AQ91" s="196"/>
      <c r="AR91" s="196"/>
      <c r="AS91" s="196"/>
      <c r="AT91" s="196"/>
      <c r="AU91" s="196"/>
      <c r="AV91" s="196"/>
      <c r="AW91" s="196"/>
      <c r="AX91" s="196"/>
      <c r="AY91" s="196"/>
      <c r="AZ91" s="196"/>
      <c r="BA91" s="196"/>
    </row>
    <row r="92" spans="1:53" s="187" customFormat="1" ht="15" outlineLevel="1">
      <c r="A92" s="182"/>
      <c r="B92" s="183" t="s">
        <v>189</v>
      </c>
      <c r="C92" s="182"/>
      <c r="D92" s="231"/>
      <c r="E92" s="231"/>
      <c r="F92" s="231"/>
      <c r="G92" s="231"/>
      <c r="H92" s="231"/>
      <c r="I92" s="231"/>
      <c r="J92" s="231"/>
      <c r="K92" s="231"/>
      <c r="L92" s="231"/>
      <c r="M92" s="231"/>
      <c r="N92" s="231"/>
      <c r="O92" s="231"/>
      <c r="P92" s="231"/>
      <c r="Q92" s="231"/>
      <c r="R92" s="231"/>
      <c r="S92" s="231"/>
      <c r="T92" s="408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1"/>
      <c r="AH92" s="231"/>
      <c r="AI92" s="231"/>
      <c r="AJ92" s="231"/>
      <c r="AK92" s="408"/>
      <c r="AL92" s="231"/>
      <c r="AM92" s="231"/>
      <c r="AN92" s="231"/>
      <c r="AO92" s="231"/>
      <c r="AP92" s="231"/>
      <c r="AQ92" s="231"/>
      <c r="AR92" s="231"/>
      <c r="AS92" s="231"/>
      <c r="AT92" s="231"/>
      <c r="AU92" s="231"/>
      <c r="AV92" s="231"/>
      <c r="AW92" s="231"/>
      <c r="AX92" s="231"/>
      <c r="AY92" s="231"/>
      <c r="AZ92" s="231"/>
      <c r="BA92" s="231"/>
    </row>
    <row r="93" spans="1:53" s="420" customFormat="1" outlineLevel="2">
      <c r="A93" s="152"/>
      <c r="B93" s="428" t="s">
        <v>191</v>
      </c>
      <c r="C93" s="422"/>
      <c r="D93" s="426"/>
      <c r="E93" s="426"/>
      <c r="F93" s="426"/>
      <c r="G93" s="426"/>
      <c r="H93" s="426"/>
      <c r="I93" s="426"/>
      <c r="J93" s="426"/>
      <c r="K93" s="426"/>
      <c r="L93" s="426"/>
      <c r="M93" s="426"/>
      <c r="N93" s="426"/>
      <c r="O93" s="426"/>
      <c r="P93" s="426"/>
      <c r="Q93" s="426"/>
      <c r="R93" s="426"/>
      <c r="S93" s="426"/>
      <c r="T93" s="427"/>
      <c r="U93" s="426"/>
      <c r="V93" s="426"/>
      <c r="W93" s="426"/>
      <c r="X93" s="426"/>
      <c r="Y93" s="426"/>
      <c r="Z93" s="426"/>
      <c r="AA93" s="426"/>
      <c r="AB93" s="426"/>
      <c r="AC93" s="426"/>
      <c r="AD93" s="426"/>
      <c r="AE93" s="426"/>
      <c r="AF93" s="426"/>
      <c r="AG93" s="426"/>
      <c r="AH93" s="426"/>
      <c r="AI93" s="426"/>
      <c r="AJ93" s="426"/>
      <c r="AK93" s="427"/>
      <c r="AL93" s="426"/>
      <c r="AM93" s="426"/>
      <c r="AN93" s="426"/>
      <c r="AO93" s="426"/>
      <c r="AP93" s="426"/>
      <c r="AQ93" s="426"/>
      <c r="AR93" s="426"/>
      <c r="AS93" s="426"/>
      <c r="AT93" s="426"/>
      <c r="AU93" s="426"/>
      <c r="AV93" s="426"/>
      <c r="AW93" s="426"/>
      <c r="AX93" s="426"/>
      <c r="AY93" s="426"/>
      <c r="AZ93" s="426"/>
      <c r="BA93" s="426"/>
    </row>
    <row r="94" spans="1:53" s="420" customFormat="1" outlineLevel="2">
      <c r="A94" s="161"/>
      <c r="B94" s="159" t="s">
        <v>192</v>
      </c>
      <c r="C94" s="422"/>
      <c r="D94" s="425"/>
      <c r="E94" s="425"/>
      <c r="F94" s="425"/>
      <c r="G94" s="425"/>
      <c r="H94" s="425"/>
      <c r="I94" s="425"/>
      <c r="J94" s="425"/>
      <c r="K94" s="425"/>
      <c r="L94" s="425"/>
      <c r="M94" s="425"/>
      <c r="N94" s="425"/>
      <c r="O94" s="425"/>
      <c r="P94" s="425"/>
      <c r="Q94" s="425"/>
      <c r="R94" s="425"/>
      <c r="S94" s="425"/>
      <c r="T94" s="421"/>
      <c r="U94" s="425"/>
      <c r="V94" s="425"/>
      <c r="W94" s="425"/>
      <c r="X94" s="425"/>
      <c r="Y94" s="425"/>
      <c r="Z94" s="425"/>
      <c r="AA94" s="425"/>
      <c r="AB94" s="425"/>
      <c r="AC94" s="425"/>
      <c r="AD94" s="425"/>
      <c r="AE94" s="425"/>
      <c r="AF94" s="425"/>
      <c r="AG94" s="425"/>
      <c r="AH94" s="425"/>
      <c r="AI94" s="425"/>
      <c r="AJ94" s="425"/>
      <c r="AK94" s="421"/>
      <c r="AL94" s="425"/>
      <c r="AM94" s="425"/>
      <c r="AN94" s="425"/>
      <c r="AO94" s="425"/>
      <c r="AP94" s="425"/>
      <c r="AQ94" s="425"/>
      <c r="AR94" s="425"/>
      <c r="AS94" s="425"/>
      <c r="AT94" s="425"/>
      <c r="AU94" s="425"/>
      <c r="AV94" s="425"/>
      <c r="AW94" s="425"/>
      <c r="AX94" s="425"/>
      <c r="AY94" s="425"/>
      <c r="AZ94" s="425"/>
      <c r="BA94" s="425"/>
    </row>
    <row r="95" spans="1:53" s="420" customFormat="1" outlineLevel="2">
      <c r="A95" s="161"/>
      <c r="B95" s="159" t="s">
        <v>193</v>
      </c>
      <c r="C95" s="422"/>
      <c r="D95" s="425"/>
      <c r="E95" s="425"/>
      <c r="F95" s="425"/>
      <c r="G95" s="425"/>
      <c r="H95" s="425"/>
      <c r="I95" s="425"/>
      <c r="J95" s="425"/>
      <c r="K95" s="425"/>
      <c r="L95" s="425"/>
      <c r="M95" s="425"/>
      <c r="N95" s="425"/>
      <c r="O95" s="425"/>
      <c r="P95" s="425"/>
      <c r="Q95" s="425"/>
      <c r="R95" s="425"/>
      <c r="S95" s="425"/>
      <c r="T95" s="421"/>
      <c r="U95" s="425"/>
      <c r="V95" s="425"/>
      <c r="W95" s="425"/>
      <c r="X95" s="425"/>
      <c r="Y95" s="425"/>
      <c r="Z95" s="425"/>
      <c r="AA95" s="425"/>
      <c r="AB95" s="425"/>
      <c r="AC95" s="425"/>
      <c r="AD95" s="425"/>
      <c r="AE95" s="425"/>
      <c r="AF95" s="425"/>
      <c r="AG95" s="425"/>
      <c r="AH95" s="425"/>
      <c r="AI95" s="425"/>
      <c r="AJ95" s="425"/>
      <c r="AK95" s="421"/>
      <c r="AL95" s="425"/>
      <c r="AM95" s="425"/>
      <c r="AN95" s="425"/>
      <c r="AO95" s="425"/>
      <c r="AP95" s="425"/>
      <c r="AQ95" s="425"/>
      <c r="AR95" s="425"/>
      <c r="AS95" s="425"/>
      <c r="AT95" s="425"/>
      <c r="AU95" s="425"/>
      <c r="AV95" s="425"/>
      <c r="AW95" s="425"/>
      <c r="AX95" s="425"/>
      <c r="AY95" s="425"/>
      <c r="AZ95" s="425"/>
      <c r="BA95" s="425"/>
    </row>
    <row r="96" spans="1:53" s="420" customFormat="1" outlineLevel="2">
      <c r="A96" s="161"/>
      <c r="B96" s="159" t="s">
        <v>188</v>
      </c>
      <c r="C96" s="422"/>
      <c r="D96" s="426"/>
      <c r="E96" s="426"/>
      <c r="F96" s="426"/>
      <c r="G96" s="426"/>
      <c r="H96" s="426"/>
      <c r="I96" s="426"/>
      <c r="J96" s="426"/>
      <c r="K96" s="426"/>
      <c r="L96" s="426"/>
      <c r="M96" s="426"/>
      <c r="N96" s="426"/>
      <c r="O96" s="426"/>
      <c r="P96" s="426"/>
      <c r="Q96" s="426"/>
      <c r="R96" s="426"/>
      <c r="S96" s="426"/>
      <c r="T96" s="427"/>
      <c r="U96" s="426"/>
      <c r="V96" s="426"/>
      <c r="W96" s="426"/>
      <c r="X96" s="426"/>
      <c r="Y96" s="426"/>
      <c r="Z96" s="426"/>
      <c r="AA96" s="426"/>
      <c r="AB96" s="426"/>
      <c r="AC96" s="426"/>
      <c r="AD96" s="426"/>
      <c r="AE96" s="426"/>
      <c r="AF96" s="426"/>
      <c r="AG96" s="426"/>
      <c r="AH96" s="426"/>
      <c r="AI96" s="426"/>
      <c r="AJ96" s="426"/>
      <c r="AK96" s="427"/>
      <c r="AL96" s="426"/>
      <c r="AM96" s="426"/>
      <c r="AN96" s="426"/>
      <c r="AO96" s="426"/>
      <c r="AP96" s="426"/>
      <c r="AQ96" s="426"/>
      <c r="AR96" s="426"/>
      <c r="AS96" s="426"/>
      <c r="AT96" s="426"/>
      <c r="AU96" s="426"/>
      <c r="AV96" s="426"/>
      <c r="AW96" s="426"/>
      <c r="AX96" s="426"/>
      <c r="AY96" s="426"/>
      <c r="AZ96" s="426"/>
      <c r="BA96" s="426"/>
    </row>
    <row r="97" spans="1:53" s="187" customFormat="1" ht="15" outlineLevel="1">
      <c r="A97" s="182"/>
      <c r="B97" s="183" t="s">
        <v>190</v>
      </c>
      <c r="C97" s="18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408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408"/>
      <c r="AL97" s="232"/>
      <c r="AM97" s="232"/>
      <c r="AN97" s="232"/>
      <c r="AO97" s="232"/>
      <c r="AP97" s="232"/>
      <c r="AQ97" s="232"/>
      <c r="AR97" s="232"/>
      <c r="AS97" s="232"/>
      <c r="AT97" s="232"/>
      <c r="AU97" s="232"/>
      <c r="AV97" s="232"/>
      <c r="AW97" s="232"/>
      <c r="AX97" s="232"/>
      <c r="AY97" s="232"/>
      <c r="AZ97" s="232"/>
      <c r="BA97" s="232"/>
    </row>
    <row r="98" spans="1:53" s="420" customFormat="1" outlineLevel="2">
      <c r="A98" s="152"/>
      <c r="B98" s="159" t="s">
        <v>194</v>
      </c>
      <c r="C98" s="422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421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224"/>
      <c r="AG98" s="224"/>
      <c r="AH98" s="224"/>
      <c r="AI98" s="224"/>
      <c r="AJ98" s="224"/>
      <c r="AK98" s="421"/>
      <c r="AL98" s="224"/>
      <c r="AM98" s="224"/>
      <c r="AN98" s="224"/>
      <c r="AO98" s="224"/>
      <c r="AP98" s="224"/>
      <c r="AQ98" s="224"/>
      <c r="AR98" s="224"/>
      <c r="AS98" s="224"/>
      <c r="AT98" s="224"/>
      <c r="AU98" s="224"/>
      <c r="AV98" s="224"/>
      <c r="AW98" s="224"/>
      <c r="AX98" s="224"/>
      <c r="AY98" s="224"/>
      <c r="AZ98" s="224"/>
      <c r="BA98" s="224"/>
    </row>
    <row r="99" spans="1:53" s="420" customFormat="1" outlineLevel="1" collapsed="1">
      <c r="A99" s="153"/>
      <c r="B99" s="154"/>
      <c r="C99" s="422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6"/>
      <c r="R99" s="196"/>
      <c r="S99" s="196"/>
      <c r="T99" s="424"/>
      <c r="U99" s="196"/>
      <c r="V99" s="196"/>
      <c r="W99" s="196"/>
      <c r="X99" s="196"/>
      <c r="Y99" s="196"/>
      <c r="Z99" s="196"/>
      <c r="AA99" s="196"/>
      <c r="AB99" s="196"/>
      <c r="AC99" s="196"/>
      <c r="AD99" s="196"/>
      <c r="AE99" s="196"/>
      <c r="AF99" s="196"/>
      <c r="AG99" s="196"/>
      <c r="AH99" s="196"/>
      <c r="AI99" s="196"/>
      <c r="AJ99" s="196"/>
      <c r="AK99" s="424"/>
      <c r="AL99" s="196"/>
      <c r="AM99" s="196"/>
      <c r="AN99" s="196"/>
      <c r="AO99" s="196"/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</row>
    <row r="100" spans="1:53" s="420" customFormat="1" outlineLevel="1">
      <c r="A100" s="153"/>
      <c r="B100" s="154" t="s">
        <v>196</v>
      </c>
      <c r="C100" s="422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6"/>
      <c r="R100" s="196"/>
      <c r="S100" s="196"/>
      <c r="T100" s="424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424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96"/>
      <c r="BA100" s="196"/>
    </row>
    <row r="101" spans="1:53" s="187" customFormat="1" ht="15" outlineLevel="1">
      <c r="A101" s="182"/>
      <c r="B101" s="183" t="s">
        <v>189</v>
      </c>
      <c r="C101" s="18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408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32"/>
      <c r="AH101" s="232"/>
      <c r="AI101" s="232"/>
      <c r="AJ101" s="232"/>
      <c r="AK101" s="408"/>
      <c r="AL101" s="232"/>
      <c r="AM101" s="232"/>
      <c r="AN101" s="232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</row>
    <row r="102" spans="1:53" s="420" customFormat="1" outlineLevel="2">
      <c r="A102" s="152"/>
      <c r="B102" s="159" t="s">
        <v>191</v>
      </c>
      <c r="C102" s="422"/>
      <c r="D102" s="426"/>
      <c r="E102" s="426"/>
      <c r="F102" s="426"/>
      <c r="G102" s="426"/>
      <c r="H102" s="426"/>
      <c r="I102" s="426"/>
      <c r="J102" s="426"/>
      <c r="K102" s="426"/>
      <c r="L102" s="426"/>
      <c r="M102" s="426"/>
      <c r="N102" s="426"/>
      <c r="O102" s="426"/>
      <c r="P102" s="426"/>
      <c r="Q102" s="426"/>
      <c r="R102" s="426"/>
      <c r="S102" s="426"/>
      <c r="T102" s="427"/>
      <c r="U102" s="426"/>
      <c r="V102" s="426"/>
      <c r="W102" s="426"/>
      <c r="X102" s="426"/>
      <c r="Y102" s="426"/>
      <c r="Z102" s="426"/>
      <c r="AA102" s="426"/>
      <c r="AB102" s="426"/>
      <c r="AC102" s="426"/>
      <c r="AD102" s="426"/>
      <c r="AE102" s="426"/>
      <c r="AF102" s="426"/>
      <c r="AG102" s="426"/>
      <c r="AH102" s="426"/>
      <c r="AI102" s="426"/>
      <c r="AJ102" s="426"/>
      <c r="AK102" s="427"/>
      <c r="AL102" s="426"/>
      <c r="AM102" s="426"/>
      <c r="AN102" s="426"/>
      <c r="AO102" s="426"/>
      <c r="AP102" s="426"/>
      <c r="AQ102" s="426"/>
      <c r="AR102" s="426"/>
      <c r="AS102" s="426"/>
      <c r="AT102" s="426"/>
      <c r="AU102" s="426"/>
      <c r="AV102" s="426"/>
      <c r="AW102" s="426"/>
      <c r="AX102" s="426"/>
      <c r="AY102" s="426"/>
      <c r="AZ102" s="426"/>
      <c r="BA102" s="426"/>
    </row>
    <row r="103" spans="1:53" s="420" customFormat="1" outlineLevel="2">
      <c r="A103" s="161"/>
      <c r="B103" s="159" t="s">
        <v>192</v>
      </c>
      <c r="C103" s="422"/>
      <c r="D103" s="425"/>
      <c r="E103" s="425"/>
      <c r="F103" s="425"/>
      <c r="G103" s="425"/>
      <c r="H103" s="425"/>
      <c r="I103" s="425"/>
      <c r="J103" s="425"/>
      <c r="K103" s="425"/>
      <c r="L103" s="425"/>
      <c r="M103" s="425"/>
      <c r="N103" s="425"/>
      <c r="O103" s="425"/>
      <c r="P103" s="425"/>
      <c r="Q103" s="425"/>
      <c r="R103" s="425"/>
      <c r="S103" s="425"/>
      <c r="T103" s="421"/>
      <c r="U103" s="425"/>
      <c r="V103" s="425"/>
      <c r="W103" s="425"/>
      <c r="X103" s="425"/>
      <c r="Y103" s="425"/>
      <c r="Z103" s="425"/>
      <c r="AA103" s="425"/>
      <c r="AB103" s="425"/>
      <c r="AC103" s="425"/>
      <c r="AD103" s="425"/>
      <c r="AE103" s="425"/>
      <c r="AF103" s="425"/>
      <c r="AG103" s="425"/>
      <c r="AH103" s="425"/>
      <c r="AI103" s="425"/>
      <c r="AJ103" s="425"/>
      <c r="AK103" s="421"/>
      <c r="AL103" s="425"/>
      <c r="AM103" s="425"/>
      <c r="AN103" s="425"/>
      <c r="AO103" s="425"/>
      <c r="AP103" s="425"/>
      <c r="AQ103" s="425"/>
      <c r="AR103" s="425"/>
      <c r="AS103" s="425"/>
      <c r="AT103" s="425"/>
      <c r="AU103" s="425"/>
      <c r="AV103" s="425"/>
      <c r="AW103" s="425"/>
      <c r="AX103" s="425"/>
      <c r="AY103" s="425"/>
      <c r="AZ103" s="425"/>
      <c r="BA103" s="425"/>
    </row>
    <row r="104" spans="1:53" s="420" customFormat="1" outlineLevel="2">
      <c r="A104" s="161"/>
      <c r="B104" s="159" t="s">
        <v>193</v>
      </c>
      <c r="C104" s="422"/>
      <c r="D104" s="425"/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5"/>
      <c r="Q104" s="425"/>
      <c r="R104" s="425"/>
      <c r="S104" s="425"/>
      <c r="T104" s="421"/>
      <c r="U104" s="425"/>
      <c r="V104" s="425"/>
      <c r="W104" s="425"/>
      <c r="X104" s="425"/>
      <c r="Y104" s="425"/>
      <c r="Z104" s="425"/>
      <c r="AA104" s="425"/>
      <c r="AB104" s="425"/>
      <c r="AC104" s="425"/>
      <c r="AD104" s="425"/>
      <c r="AE104" s="425"/>
      <c r="AF104" s="425"/>
      <c r="AG104" s="425"/>
      <c r="AH104" s="425"/>
      <c r="AI104" s="425"/>
      <c r="AJ104" s="425"/>
      <c r="AK104" s="421"/>
      <c r="AL104" s="425"/>
      <c r="AM104" s="425"/>
      <c r="AN104" s="425"/>
      <c r="AO104" s="425"/>
      <c r="AP104" s="425"/>
      <c r="AQ104" s="425"/>
      <c r="AR104" s="425"/>
      <c r="AS104" s="425"/>
      <c r="AT104" s="425"/>
      <c r="AU104" s="425"/>
      <c r="AV104" s="425"/>
      <c r="AW104" s="425"/>
      <c r="AX104" s="425"/>
      <c r="AY104" s="425"/>
      <c r="AZ104" s="425"/>
      <c r="BA104" s="425"/>
    </row>
    <row r="105" spans="1:53" s="420" customFormat="1" outlineLevel="2">
      <c r="A105" s="152"/>
      <c r="B105" s="167" t="s">
        <v>197</v>
      </c>
      <c r="C105" s="422"/>
      <c r="D105" s="225"/>
      <c r="E105" s="225"/>
      <c r="F105" s="225"/>
      <c r="G105" s="225"/>
      <c r="H105" s="225"/>
      <c r="I105" s="225"/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421"/>
      <c r="U105" s="225"/>
      <c r="V105" s="225"/>
      <c r="W105" s="225"/>
      <c r="X105" s="225"/>
      <c r="Y105" s="225"/>
      <c r="Z105" s="225"/>
      <c r="AA105" s="225"/>
      <c r="AB105" s="225"/>
      <c r="AC105" s="225"/>
      <c r="AD105" s="225"/>
      <c r="AE105" s="225"/>
      <c r="AF105" s="225"/>
      <c r="AG105" s="225"/>
      <c r="AH105" s="225"/>
      <c r="AI105" s="225"/>
      <c r="AJ105" s="225"/>
      <c r="AK105" s="421"/>
      <c r="AL105" s="225"/>
      <c r="AM105" s="225"/>
      <c r="AN105" s="225"/>
      <c r="AO105" s="225"/>
      <c r="AP105" s="225"/>
      <c r="AQ105" s="225"/>
      <c r="AR105" s="225"/>
      <c r="AS105" s="225"/>
      <c r="AT105" s="225"/>
      <c r="AU105" s="225"/>
      <c r="AV105" s="225"/>
      <c r="AW105" s="225"/>
      <c r="AX105" s="225"/>
      <c r="AY105" s="225"/>
      <c r="AZ105" s="225"/>
      <c r="BA105" s="225"/>
    </row>
    <row r="106" spans="1:53" s="420" customFormat="1" ht="15" outlineLevel="1">
      <c r="A106" s="152"/>
      <c r="B106" s="183" t="s">
        <v>190</v>
      </c>
      <c r="C106" s="422"/>
      <c r="D106" s="423"/>
      <c r="E106" s="423"/>
      <c r="F106" s="423"/>
      <c r="G106" s="423"/>
      <c r="H106" s="423"/>
      <c r="I106" s="423"/>
      <c r="J106" s="423"/>
      <c r="K106" s="423"/>
      <c r="L106" s="423"/>
      <c r="M106" s="423"/>
      <c r="N106" s="423"/>
      <c r="O106" s="423"/>
      <c r="P106" s="423"/>
      <c r="Q106" s="423"/>
      <c r="R106" s="423"/>
      <c r="S106" s="423"/>
      <c r="T106" s="424"/>
      <c r="U106" s="423"/>
      <c r="V106" s="423"/>
      <c r="W106" s="423"/>
      <c r="X106" s="423"/>
      <c r="Y106" s="423"/>
      <c r="Z106" s="423"/>
      <c r="AA106" s="423"/>
      <c r="AB106" s="423"/>
      <c r="AC106" s="423"/>
      <c r="AD106" s="423"/>
      <c r="AE106" s="423"/>
      <c r="AF106" s="423"/>
      <c r="AG106" s="423"/>
      <c r="AH106" s="423"/>
      <c r="AI106" s="423"/>
      <c r="AJ106" s="423"/>
      <c r="AK106" s="424"/>
      <c r="AL106" s="423"/>
      <c r="AM106" s="423"/>
      <c r="AN106" s="423"/>
      <c r="AO106" s="423"/>
      <c r="AP106" s="423"/>
      <c r="AQ106" s="423"/>
      <c r="AR106" s="423"/>
      <c r="AS106" s="423"/>
      <c r="AT106" s="423"/>
      <c r="AU106" s="423"/>
      <c r="AV106" s="423"/>
      <c r="AW106" s="423"/>
      <c r="AX106" s="423"/>
      <c r="AY106" s="423"/>
      <c r="AZ106" s="423"/>
      <c r="BA106" s="423"/>
    </row>
    <row r="107" spans="1:53" s="420" customFormat="1" outlineLevel="2">
      <c r="A107" s="152"/>
      <c r="B107" s="169" t="s">
        <v>194</v>
      </c>
      <c r="C107" s="422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  <c r="R107" s="226"/>
      <c r="S107" s="226"/>
      <c r="T107" s="421"/>
      <c r="U107" s="226"/>
      <c r="V107" s="226"/>
      <c r="W107" s="226"/>
      <c r="X107" s="226"/>
      <c r="Y107" s="226"/>
      <c r="Z107" s="226"/>
      <c r="AA107" s="226"/>
      <c r="AB107" s="226"/>
      <c r="AC107" s="226"/>
      <c r="AD107" s="226"/>
      <c r="AE107" s="226"/>
      <c r="AF107" s="226"/>
      <c r="AG107" s="226"/>
      <c r="AH107" s="226"/>
      <c r="AI107" s="226"/>
      <c r="AJ107" s="226"/>
      <c r="AK107" s="421"/>
      <c r="AL107" s="226"/>
      <c r="AM107" s="226"/>
      <c r="AN107" s="226"/>
      <c r="AO107" s="226"/>
      <c r="AP107" s="226"/>
      <c r="AQ107" s="226"/>
      <c r="AR107" s="226"/>
      <c r="AS107" s="226"/>
      <c r="AT107" s="226"/>
      <c r="AU107" s="226"/>
      <c r="AV107" s="226"/>
      <c r="AW107" s="226"/>
      <c r="AX107" s="226"/>
      <c r="AY107" s="226"/>
      <c r="AZ107" s="226"/>
      <c r="BA107" s="226"/>
    </row>
    <row r="108" spans="1:53">
      <c r="AJ108" s="417"/>
      <c r="BA108" s="417"/>
    </row>
  </sheetData>
  <mergeCells count="50">
    <mergeCell ref="D3:R3"/>
    <mergeCell ref="AG3:AJ3"/>
    <mergeCell ref="AL3:BA3"/>
    <mergeCell ref="B6:B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S6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F6:AF7"/>
    <mergeCell ref="AG6:AG7"/>
    <mergeCell ref="AH6:AH7"/>
    <mergeCell ref="AI6:AJ6"/>
    <mergeCell ref="AL6:AL7"/>
    <mergeCell ref="AM6:AM7"/>
    <mergeCell ref="AN6:AN7"/>
    <mergeCell ref="AO6:AO7"/>
    <mergeCell ref="AP6:AP7"/>
    <mergeCell ref="AQ6:AQ7"/>
    <mergeCell ref="AX6:AX7"/>
    <mergeCell ref="AY6:AY7"/>
    <mergeCell ref="AZ6:BA6"/>
    <mergeCell ref="BD6:BE6"/>
    <mergeCell ref="AR6:AR7"/>
    <mergeCell ref="AS6:AS7"/>
    <mergeCell ref="AT6:AT7"/>
    <mergeCell ref="AU6:AU7"/>
    <mergeCell ref="AV6:AV7"/>
    <mergeCell ref="AW6:AW7"/>
  </mergeCells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W112"/>
  <sheetViews>
    <sheetView showGridLines="0" zoomScale="80" zoomScaleNormal="80" workbookViewId="0">
      <pane xSplit="3" ySplit="7" topLeftCell="D46" activePane="bottomRight" state="frozen"/>
      <selection activeCell="F75" sqref="F75"/>
      <selection pane="topRight" activeCell="F75" sqref="F75"/>
      <selection pane="bottomLeft" activeCell="F75" sqref="F75"/>
      <selection pane="bottomRight" activeCell="D112" sqref="D112"/>
    </sheetView>
  </sheetViews>
  <sheetFormatPr defaultColWidth="8.85546875" defaultRowHeight="12.75" outlineLevelRow="2"/>
  <cols>
    <col min="1" max="1" width="8.85546875" style="141" customWidth="1"/>
    <col min="2" max="2" width="39.5703125" style="141" customWidth="1"/>
    <col min="3" max="3" width="8" style="141" customWidth="1"/>
    <col min="4" max="4" width="11" style="200" customWidth="1"/>
    <col min="5" max="5" width="11.140625" style="200" customWidth="1"/>
    <col min="6" max="6" width="8.85546875" style="200" customWidth="1"/>
    <col min="7" max="7" width="8.85546875" style="141" customWidth="1"/>
    <col min="8" max="8" width="5.140625" style="141" customWidth="1"/>
    <col min="9" max="9" width="11" style="200" customWidth="1"/>
    <col min="10" max="10" width="11.140625" style="200" customWidth="1"/>
    <col min="11" max="11" width="8.85546875" style="200" customWidth="1"/>
    <col min="12" max="12" width="8.85546875" style="141" customWidth="1"/>
    <col min="13" max="13" width="5.42578125" style="141" customWidth="1"/>
    <col min="14" max="14" width="12.140625" style="200" customWidth="1"/>
    <col min="15" max="15" width="13" style="200" customWidth="1"/>
    <col min="16" max="16" width="8.85546875" style="200" customWidth="1"/>
    <col min="17" max="17" width="8.85546875" style="141" customWidth="1"/>
    <col min="18" max="18" width="6.42578125" style="141" customWidth="1"/>
    <col min="19" max="19" width="11" style="200" customWidth="1"/>
    <col min="20" max="20" width="11.140625" style="200" customWidth="1"/>
    <col min="21" max="21" width="8.85546875" style="200" customWidth="1"/>
    <col min="22" max="22" width="8.85546875" style="141" customWidth="1"/>
    <col min="23" max="16384" width="8.85546875" style="141"/>
  </cols>
  <sheetData>
    <row r="1" spans="1:23" ht="15">
      <c r="A1" s="137"/>
      <c r="B1" s="138" t="s">
        <v>227</v>
      </c>
      <c r="C1" s="139"/>
      <c r="D1" s="194"/>
      <c r="E1" s="194"/>
      <c r="F1" s="194"/>
      <c r="G1" s="140"/>
      <c r="H1" s="140"/>
      <c r="I1" s="194"/>
      <c r="J1" s="194"/>
      <c r="K1" s="194"/>
      <c r="L1" s="140"/>
      <c r="M1" s="140"/>
      <c r="N1" s="194"/>
      <c r="O1" s="194"/>
      <c r="P1" s="194"/>
      <c r="Q1" s="140"/>
      <c r="R1" s="140"/>
      <c r="S1" s="194"/>
      <c r="T1" s="194"/>
      <c r="U1" s="194"/>
      <c r="V1" s="140"/>
    </row>
    <row r="2" spans="1:23" ht="15" customHeight="1">
      <c r="A2" s="137"/>
      <c r="B2" s="142" t="str">
        <f>Name</f>
        <v>ООО ТРАНСФЕР ПЛЮС</v>
      </c>
      <c r="C2" s="139"/>
      <c r="D2" s="468" t="s">
        <v>208</v>
      </c>
      <c r="E2" s="468"/>
      <c r="F2" s="468"/>
      <c r="G2" s="468"/>
      <c r="H2" s="144"/>
      <c r="I2" s="468" t="s">
        <v>225</v>
      </c>
      <c r="J2" s="468"/>
      <c r="K2" s="468"/>
      <c r="L2" s="468"/>
      <c r="M2" s="144"/>
      <c r="N2" s="468" t="s">
        <v>226</v>
      </c>
      <c r="O2" s="468"/>
      <c r="P2" s="468"/>
      <c r="Q2" s="468"/>
      <c r="R2" s="144"/>
      <c r="S2" s="468" t="s">
        <v>229</v>
      </c>
      <c r="T2" s="468"/>
      <c r="U2" s="468"/>
      <c r="V2" s="468"/>
    </row>
    <row r="3" spans="1:23">
      <c r="A3" s="137"/>
      <c r="B3" s="145" t="str">
        <f>"Отчетный период: "&amp;Период</f>
        <v>Отчетный период: Март</v>
      </c>
      <c r="C3" s="146"/>
      <c r="D3" s="468"/>
      <c r="E3" s="468"/>
      <c r="F3" s="468"/>
      <c r="G3" s="468"/>
      <c r="H3" s="143"/>
      <c r="I3" s="468"/>
      <c r="J3" s="468"/>
      <c r="K3" s="468"/>
      <c r="L3" s="468"/>
      <c r="M3" s="143"/>
      <c r="N3" s="468"/>
      <c r="O3" s="468"/>
      <c r="P3" s="468"/>
      <c r="Q3" s="468"/>
      <c r="R3" s="143"/>
      <c r="S3" s="468"/>
      <c r="T3" s="468"/>
      <c r="U3" s="468"/>
      <c r="V3" s="468"/>
      <c r="W3" s="143"/>
    </row>
    <row r="4" spans="1:23">
      <c r="A4" s="137"/>
      <c r="B4" s="145"/>
      <c r="C4" s="146"/>
      <c r="D4" s="194"/>
      <c r="E4" s="194"/>
      <c r="F4" s="194"/>
      <c r="G4" s="140"/>
      <c r="H4" s="144"/>
      <c r="I4" s="194"/>
      <c r="J4" s="194"/>
      <c r="K4" s="194"/>
      <c r="L4" s="140"/>
      <c r="M4" s="144"/>
      <c r="N4" s="194"/>
      <c r="O4" s="194"/>
      <c r="P4" s="194"/>
      <c r="Q4" s="140"/>
      <c r="R4" s="144"/>
      <c r="S4" s="194"/>
      <c r="T4" s="194"/>
      <c r="U4" s="194"/>
      <c r="V4" s="140"/>
    </row>
    <row r="5" spans="1:23" ht="15">
      <c r="A5" s="147"/>
      <c r="B5" s="148"/>
      <c r="C5" s="149"/>
      <c r="D5" s="195"/>
      <c r="E5" s="195"/>
      <c r="F5" s="195"/>
      <c r="G5" s="150"/>
      <c r="H5" s="151"/>
      <c r="I5" s="195"/>
      <c r="J5" s="195"/>
      <c r="K5" s="195"/>
      <c r="L5" s="150"/>
      <c r="M5" s="151"/>
      <c r="N5" s="195"/>
      <c r="O5" s="195"/>
      <c r="P5" s="195"/>
      <c r="Q5" s="150"/>
      <c r="R5" s="151"/>
      <c r="S5" s="195"/>
      <c r="T5" s="195"/>
      <c r="U5" s="195"/>
      <c r="V5" s="150"/>
    </row>
    <row r="6" spans="1:23" ht="18.75" customHeight="1">
      <c r="A6" s="152"/>
      <c r="B6" s="466" t="s">
        <v>185</v>
      </c>
      <c r="C6" s="146"/>
      <c r="D6" s="2" t="s">
        <v>381</v>
      </c>
      <c r="E6" s="2" t="s">
        <v>380</v>
      </c>
      <c r="F6" s="463" t="s">
        <v>3</v>
      </c>
      <c r="G6" s="464"/>
      <c r="H6" s="136"/>
      <c r="I6" s="2" t="s">
        <v>381</v>
      </c>
      <c r="J6" s="2" t="s">
        <v>380</v>
      </c>
      <c r="K6" s="463" t="s">
        <v>3</v>
      </c>
      <c r="L6" s="464"/>
      <c r="M6" s="136"/>
      <c r="N6" s="2" t="s">
        <v>381</v>
      </c>
      <c r="O6" s="2" t="s">
        <v>380</v>
      </c>
      <c r="P6" s="463" t="s">
        <v>3</v>
      </c>
      <c r="Q6" s="464"/>
      <c r="R6" s="136"/>
      <c r="S6" s="2" t="s">
        <v>381</v>
      </c>
      <c r="T6" s="2" t="s">
        <v>380</v>
      </c>
      <c r="U6" s="463" t="s">
        <v>3</v>
      </c>
      <c r="V6" s="464"/>
    </row>
    <row r="7" spans="1:23" ht="18.75" customHeight="1">
      <c r="A7" s="152"/>
      <c r="B7" s="467"/>
      <c r="C7" s="146"/>
      <c r="D7" s="1"/>
      <c r="E7" s="1"/>
      <c r="F7" s="430" t="s">
        <v>4</v>
      </c>
      <c r="G7" s="431" t="s">
        <v>5</v>
      </c>
      <c r="H7" s="136"/>
      <c r="I7" s="1"/>
      <c r="J7" s="1"/>
      <c r="K7" s="430" t="s">
        <v>4</v>
      </c>
      <c r="L7" s="431" t="s">
        <v>5</v>
      </c>
      <c r="M7" s="136"/>
      <c r="N7" s="1"/>
      <c r="O7" s="1"/>
      <c r="P7" s="430" t="s">
        <v>4</v>
      </c>
      <c r="Q7" s="431" t="s">
        <v>5</v>
      </c>
      <c r="R7" s="136"/>
      <c r="S7" s="1"/>
      <c r="T7" s="1"/>
      <c r="U7" s="430" t="s">
        <v>4</v>
      </c>
      <c r="V7" s="431" t="s">
        <v>5</v>
      </c>
    </row>
    <row r="8" spans="1:23" s="135" customFormat="1" ht="18.75" customHeight="1">
      <c r="A8" s="153"/>
      <c r="B8" s="189" t="s">
        <v>77</v>
      </c>
      <c r="C8" s="155"/>
      <c r="D8" s="196">
        <f>D9+D18</f>
        <v>30964</v>
      </c>
      <c r="E8" s="196">
        <f t="shared" ref="E8:F8" si="0">E9+E18</f>
        <v>32014</v>
      </c>
      <c r="F8" s="196">
        <f t="shared" si="0"/>
        <v>1050</v>
      </c>
      <c r="G8" s="176">
        <f t="shared" ref="G8:G16" si="1">IF(D8=0,,F8/D8)</f>
        <v>3.3910347500322957E-2</v>
      </c>
      <c r="H8" s="157"/>
      <c r="I8" s="196">
        <f>I9+I18</f>
        <v>19500</v>
      </c>
      <c r="J8" s="196">
        <f t="shared" ref="J8:K8" si="2">J9+J18</f>
        <v>18804</v>
      </c>
      <c r="K8" s="196">
        <f t="shared" si="2"/>
        <v>-696</v>
      </c>
      <c r="L8" s="176">
        <f t="shared" ref="L8:L16" si="3">IF(I8=0,,K8/I8)</f>
        <v>-3.569230769230769E-2</v>
      </c>
      <c r="M8" s="157"/>
      <c r="N8" s="196">
        <f>D8-I8</f>
        <v>11464</v>
      </c>
      <c r="O8" s="196">
        <f t="shared" ref="O8" si="4">E8-J8</f>
        <v>13210</v>
      </c>
      <c r="P8" s="196">
        <f t="shared" ref="P8" si="5">F8-K8</f>
        <v>1746</v>
      </c>
      <c r="Q8" s="176">
        <f t="shared" ref="Q8:Q16" si="6">IF(N8=0,,P8/N8)</f>
        <v>0.15230286113049546</v>
      </c>
      <c r="R8" s="157"/>
      <c r="S8" s="176">
        <f>N8/D8</f>
        <v>0.3702364035654308</v>
      </c>
      <c r="T8" s="176">
        <f>O8/E8</f>
        <v>0.4126319735115887</v>
      </c>
      <c r="U8" s="176">
        <f>T8-S8</f>
        <v>4.2395569946157896E-2</v>
      </c>
      <c r="V8" s="176">
        <f>IF(S8=0,,U8/S8)</f>
        <v>0.11450945811347114</v>
      </c>
    </row>
    <row r="9" spans="1:23" s="135" customFormat="1" ht="16.5" customHeight="1" outlineLevel="1">
      <c r="A9" s="153"/>
      <c r="B9" s="154" t="s">
        <v>195</v>
      </c>
      <c r="C9" s="155"/>
      <c r="D9" s="196">
        <f>D10+D15</f>
        <v>11210</v>
      </c>
      <c r="E9" s="196">
        <f>E10+E15</f>
        <v>10997</v>
      </c>
      <c r="F9" s="196">
        <f>F10+F15</f>
        <v>-213</v>
      </c>
      <c r="G9" s="176">
        <f t="shared" si="1"/>
        <v>-1.9000892060660125E-2</v>
      </c>
      <c r="H9" s="157"/>
      <c r="I9" s="196">
        <f>I10+I15</f>
        <v>8500</v>
      </c>
      <c r="J9" s="196">
        <f>J10+J15</f>
        <v>8902</v>
      </c>
      <c r="K9" s="196">
        <f>K10+K15</f>
        <v>402</v>
      </c>
      <c r="L9" s="176">
        <f t="shared" si="3"/>
        <v>4.7294117647058827E-2</v>
      </c>
      <c r="M9" s="157"/>
      <c r="N9" s="196">
        <f>N10+N15</f>
        <v>2710</v>
      </c>
      <c r="O9" s="196">
        <f>O10+O15</f>
        <v>2095</v>
      </c>
      <c r="P9" s="196">
        <f>P10+P15</f>
        <v>-615</v>
      </c>
      <c r="Q9" s="176">
        <f t="shared" si="6"/>
        <v>-0.22693726937269373</v>
      </c>
      <c r="R9" s="157"/>
      <c r="S9" s="176">
        <f t="shared" ref="S9:S16" si="7">N9/D9</f>
        <v>0.24174843889384479</v>
      </c>
      <c r="T9" s="176">
        <f t="shared" ref="T9:T16" si="8">O9/E9</f>
        <v>0.19050650177321088</v>
      </c>
      <c r="U9" s="176">
        <f t="shared" ref="U9:U16" si="9">T9-S9</f>
        <v>-5.1241937120633907E-2</v>
      </c>
      <c r="V9" s="176">
        <f t="shared" ref="V9:V16" si="10">IF(S9=0,,U9/S9)</f>
        <v>-0.21196388011893214</v>
      </c>
    </row>
    <row r="10" spans="1:23" s="187" customFormat="1" ht="15" outlineLevel="1">
      <c r="A10" s="182"/>
      <c r="B10" s="183" t="s">
        <v>189</v>
      </c>
      <c r="C10" s="182"/>
      <c r="D10" s="231">
        <f>SUM(D11:D14)</f>
        <v>6622</v>
      </c>
      <c r="E10" s="231">
        <f>SUM(E11:E14)</f>
        <v>6761</v>
      </c>
      <c r="F10" s="231">
        <f>SUM(F11:F14)</f>
        <v>139</v>
      </c>
      <c r="G10" s="188">
        <f t="shared" si="1"/>
        <v>2.0990637269707037E-2</v>
      </c>
      <c r="H10" s="185"/>
      <c r="I10" s="231">
        <f>SUM(I11:I14)</f>
        <v>4500</v>
      </c>
      <c r="J10" s="231">
        <f>SUM(J11:J14)</f>
        <v>3700</v>
      </c>
      <c r="K10" s="231">
        <f>SUM(K11:K14)</f>
        <v>-800</v>
      </c>
      <c r="L10" s="188">
        <f t="shared" si="3"/>
        <v>-0.17777777777777778</v>
      </c>
      <c r="M10" s="185"/>
      <c r="N10" s="231">
        <f t="shared" ref="N10:N16" si="11">D10-I10</f>
        <v>2122</v>
      </c>
      <c r="O10" s="231">
        <f t="shared" ref="O10:O16" si="12">E10-J10</f>
        <v>3061</v>
      </c>
      <c r="P10" s="231">
        <f t="shared" ref="P10:P16" si="13">F10-K10</f>
        <v>939</v>
      </c>
      <c r="Q10" s="188">
        <f t="shared" si="6"/>
        <v>0.44250706880301605</v>
      </c>
      <c r="R10" s="185"/>
      <c r="S10" s="243">
        <f t="shared" si="7"/>
        <v>0.32044699486559952</v>
      </c>
      <c r="T10" s="243">
        <f t="shared" si="8"/>
        <v>0.45274367697086232</v>
      </c>
      <c r="U10" s="243">
        <f t="shared" si="9"/>
        <v>0.1322966821052628</v>
      </c>
      <c r="V10" s="244">
        <f t="shared" si="10"/>
        <v>0.41285043774790303</v>
      </c>
    </row>
    <row r="11" spans="1:23" s="135" customFormat="1" outlineLevel="2">
      <c r="A11" s="152"/>
      <c r="B11" s="177" t="s">
        <v>191</v>
      </c>
      <c r="C11" s="155"/>
      <c r="D11" s="223">
        <v>4224</v>
      </c>
      <c r="E11" s="223">
        <v>3492</v>
      </c>
      <c r="F11" s="223">
        <f>E11-D11</f>
        <v>-732</v>
      </c>
      <c r="G11" s="162">
        <f t="shared" si="1"/>
        <v>-0.17329545454545456</v>
      </c>
      <c r="H11" s="160"/>
      <c r="I11" s="223">
        <v>3000</v>
      </c>
      <c r="J11" s="223">
        <v>2500</v>
      </c>
      <c r="K11" s="223">
        <f>J11-I11</f>
        <v>-500</v>
      </c>
      <c r="L11" s="162">
        <f t="shared" si="3"/>
        <v>-0.16666666666666666</v>
      </c>
      <c r="M11" s="160"/>
      <c r="N11" s="223">
        <f t="shared" si="11"/>
        <v>1224</v>
      </c>
      <c r="O11" s="223">
        <f t="shared" si="12"/>
        <v>992</v>
      </c>
      <c r="P11" s="223">
        <f t="shared" si="13"/>
        <v>-232</v>
      </c>
      <c r="Q11" s="162">
        <f t="shared" si="6"/>
        <v>-0.18954248366013071</v>
      </c>
      <c r="R11" s="160"/>
      <c r="S11" s="245">
        <f t="shared" si="7"/>
        <v>0.28977272727272729</v>
      </c>
      <c r="T11" s="245">
        <f t="shared" si="8"/>
        <v>0.284077892325315</v>
      </c>
      <c r="U11" s="245">
        <f t="shared" si="9"/>
        <v>-5.6948349474122972E-3</v>
      </c>
      <c r="V11" s="246">
        <f t="shared" si="10"/>
        <v>-1.9652763740089493E-2</v>
      </c>
    </row>
    <row r="12" spans="1:23" s="135" customFormat="1" outlineLevel="2">
      <c r="A12" s="161"/>
      <c r="B12" s="159" t="s">
        <v>192</v>
      </c>
      <c r="C12" s="155"/>
      <c r="D12" s="198">
        <v>682</v>
      </c>
      <c r="E12" s="198">
        <v>726</v>
      </c>
      <c r="F12" s="198">
        <f>E12-D12</f>
        <v>44</v>
      </c>
      <c r="G12" s="162">
        <f t="shared" si="1"/>
        <v>6.4516129032258063E-2</v>
      </c>
      <c r="H12" s="163"/>
      <c r="I12" s="198">
        <v>500</v>
      </c>
      <c r="J12" s="198">
        <v>400</v>
      </c>
      <c r="K12" s="198">
        <f>J12-I12</f>
        <v>-100</v>
      </c>
      <c r="L12" s="162">
        <f t="shared" si="3"/>
        <v>-0.2</v>
      </c>
      <c r="M12" s="163"/>
      <c r="N12" s="198">
        <f t="shared" si="11"/>
        <v>182</v>
      </c>
      <c r="O12" s="198">
        <f t="shared" si="12"/>
        <v>326</v>
      </c>
      <c r="P12" s="198">
        <f t="shared" si="13"/>
        <v>144</v>
      </c>
      <c r="Q12" s="162">
        <f t="shared" si="6"/>
        <v>0.79120879120879117</v>
      </c>
      <c r="R12" s="163"/>
      <c r="S12" s="245">
        <f t="shared" si="7"/>
        <v>0.26686217008797652</v>
      </c>
      <c r="T12" s="245">
        <f t="shared" si="8"/>
        <v>0.44903581267217629</v>
      </c>
      <c r="U12" s="245">
        <f t="shared" si="9"/>
        <v>0.18217364258419977</v>
      </c>
      <c r="V12" s="246">
        <f t="shared" si="10"/>
        <v>0.68265068265068274</v>
      </c>
    </row>
    <row r="13" spans="1:23" s="135" customFormat="1" outlineLevel="2">
      <c r="A13" s="161"/>
      <c r="B13" s="159" t="s">
        <v>193</v>
      </c>
      <c r="C13" s="155"/>
      <c r="D13" s="198">
        <v>693</v>
      </c>
      <c r="E13" s="198">
        <v>1179</v>
      </c>
      <c r="F13" s="198">
        <f>E13-D13</f>
        <v>486</v>
      </c>
      <c r="G13" s="162">
        <f t="shared" si="1"/>
        <v>0.70129870129870131</v>
      </c>
      <c r="H13" s="163"/>
      <c r="I13" s="198">
        <v>500</v>
      </c>
      <c r="J13" s="198">
        <v>400</v>
      </c>
      <c r="K13" s="198">
        <f>J13-I13</f>
        <v>-100</v>
      </c>
      <c r="L13" s="162">
        <f t="shared" si="3"/>
        <v>-0.2</v>
      </c>
      <c r="M13" s="163"/>
      <c r="N13" s="198">
        <f t="shared" si="11"/>
        <v>193</v>
      </c>
      <c r="O13" s="198">
        <f t="shared" si="12"/>
        <v>779</v>
      </c>
      <c r="P13" s="198">
        <f t="shared" si="13"/>
        <v>586</v>
      </c>
      <c r="Q13" s="162">
        <f t="shared" si="6"/>
        <v>3.0362694300518136</v>
      </c>
      <c r="R13" s="163"/>
      <c r="S13" s="245">
        <f t="shared" si="7"/>
        <v>0.27849927849927852</v>
      </c>
      <c r="T13" s="245">
        <f t="shared" si="8"/>
        <v>0.6607294317217981</v>
      </c>
      <c r="U13" s="245">
        <f t="shared" si="9"/>
        <v>0.38223015322251958</v>
      </c>
      <c r="V13" s="246">
        <f t="shared" si="10"/>
        <v>1.3724637107938138</v>
      </c>
    </row>
    <row r="14" spans="1:23" s="135" customFormat="1" outlineLevel="2">
      <c r="A14" s="161"/>
      <c r="B14" s="159" t="s">
        <v>188</v>
      </c>
      <c r="C14" s="155"/>
      <c r="D14" s="223">
        <v>1023</v>
      </c>
      <c r="E14" s="223">
        <v>1364</v>
      </c>
      <c r="F14" s="223">
        <f>E14-D14</f>
        <v>341</v>
      </c>
      <c r="G14" s="162">
        <f t="shared" si="1"/>
        <v>0.33333333333333331</v>
      </c>
      <c r="H14" s="163"/>
      <c r="I14" s="198">
        <v>500</v>
      </c>
      <c r="J14" s="198">
        <v>400</v>
      </c>
      <c r="K14" s="223">
        <f>J14-I14</f>
        <v>-100</v>
      </c>
      <c r="L14" s="162">
        <f t="shared" si="3"/>
        <v>-0.2</v>
      </c>
      <c r="M14" s="163"/>
      <c r="N14" s="223">
        <f t="shared" si="11"/>
        <v>523</v>
      </c>
      <c r="O14" s="223">
        <f t="shared" si="12"/>
        <v>964</v>
      </c>
      <c r="P14" s="223">
        <f t="shared" si="13"/>
        <v>441</v>
      </c>
      <c r="Q14" s="162">
        <f t="shared" si="6"/>
        <v>0.8432122370936902</v>
      </c>
      <c r="R14" s="163"/>
      <c r="S14" s="245">
        <f t="shared" si="7"/>
        <v>0.51124144672531768</v>
      </c>
      <c r="T14" s="245">
        <f t="shared" si="8"/>
        <v>0.70674486803519065</v>
      </c>
      <c r="U14" s="245">
        <f t="shared" si="9"/>
        <v>0.19550342130987297</v>
      </c>
      <c r="V14" s="246">
        <f t="shared" si="10"/>
        <v>0.38240917782026779</v>
      </c>
    </row>
    <row r="15" spans="1:23" s="187" customFormat="1" ht="15" outlineLevel="1" collapsed="1">
      <c r="A15" s="182"/>
      <c r="B15" s="183" t="s">
        <v>190</v>
      </c>
      <c r="C15" s="182"/>
      <c r="D15" s="232">
        <f>D16</f>
        <v>4588</v>
      </c>
      <c r="E15" s="232">
        <f>E16</f>
        <v>4236</v>
      </c>
      <c r="F15" s="233">
        <f>F16</f>
        <v>-352</v>
      </c>
      <c r="G15" s="184">
        <f t="shared" si="1"/>
        <v>-7.6721883173496083E-2</v>
      </c>
      <c r="H15" s="185"/>
      <c r="I15" s="232">
        <f>I16</f>
        <v>4000</v>
      </c>
      <c r="J15" s="232">
        <f>J16</f>
        <v>5202</v>
      </c>
      <c r="K15" s="233">
        <f>K16</f>
        <v>1202</v>
      </c>
      <c r="L15" s="184">
        <f t="shared" si="3"/>
        <v>0.30049999999999999</v>
      </c>
      <c r="M15" s="185"/>
      <c r="N15" s="232">
        <f t="shared" si="11"/>
        <v>588</v>
      </c>
      <c r="O15" s="232">
        <f t="shared" si="12"/>
        <v>-966</v>
      </c>
      <c r="P15" s="233">
        <f t="shared" si="13"/>
        <v>-1554</v>
      </c>
      <c r="Q15" s="184">
        <f t="shared" si="6"/>
        <v>-2.6428571428571428</v>
      </c>
      <c r="R15" s="185"/>
      <c r="S15" s="247">
        <f t="shared" si="7"/>
        <v>0.12816041848299914</v>
      </c>
      <c r="T15" s="247">
        <f t="shared" si="8"/>
        <v>-0.22804532577903683</v>
      </c>
      <c r="U15" s="248">
        <f t="shared" si="9"/>
        <v>-0.35620574426203599</v>
      </c>
      <c r="V15" s="249">
        <f t="shared" si="10"/>
        <v>-2.7793740725752056</v>
      </c>
    </row>
    <row r="16" spans="1:23" s="135" customFormat="1" hidden="1" outlineLevel="2">
      <c r="A16" s="152"/>
      <c r="B16" s="159" t="s">
        <v>194</v>
      </c>
      <c r="C16" s="155"/>
      <c r="D16" s="224">
        <v>4588</v>
      </c>
      <c r="E16" s="224">
        <v>4236</v>
      </c>
      <c r="F16" s="224">
        <f>E16-D16</f>
        <v>-352</v>
      </c>
      <c r="G16" s="165">
        <f t="shared" si="1"/>
        <v>-7.6721883173496083E-2</v>
      </c>
      <c r="H16" s="163"/>
      <c r="I16" s="224">
        <v>4000</v>
      </c>
      <c r="J16" s="224">
        <v>5202</v>
      </c>
      <c r="K16" s="224">
        <f>J16-I16</f>
        <v>1202</v>
      </c>
      <c r="L16" s="165">
        <f t="shared" si="3"/>
        <v>0.30049999999999999</v>
      </c>
      <c r="M16" s="163"/>
      <c r="N16" s="224">
        <f t="shared" si="11"/>
        <v>588</v>
      </c>
      <c r="O16" s="224">
        <f t="shared" si="12"/>
        <v>-966</v>
      </c>
      <c r="P16" s="224">
        <f t="shared" si="13"/>
        <v>-1554</v>
      </c>
      <c r="Q16" s="165">
        <f t="shared" si="6"/>
        <v>-2.6428571428571428</v>
      </c>
      <c r="R16" s="163"/>
      <c r="S16" s="250">
        <f t="shared" si="7"/>
        <v>0.12816041848299914</v>
      </c>
      <c r="T16" s="250">
        <f t="shared" si="8"/>
        <v>-0.22804532577903683</v>
      </c>
      <c r="U16" s="250">
        <f t="shared" si="9"/>
        <v>-0.35620574426203599</v>
      </c>
      <c r="V16" s="251">
        <f t="shared" si="10"/>
        <v>-2.7793740725752056</v>
      </c>
    </row>
    <row r="17" spans="1:22" s="135" customFormat="1" outlineLevel="1" collapsed="1">
      <c r="A17" s="153"/>
      <c r="B17" s="154"/>
      <c r="C17" s="155"/>
      <c r="D17" s="196"/>
      <c r="E17" s="196"/>
      <c r="F17" s="196"/>
      <c r="G17" s="166"/>
      <c r="H17" s="157"/>
      <c r="I17" s="196"/>
      <c r="J17" s="196"/>
      <c r="K17" s="196"/>
      <c r="L17" s="166"/>
      <c r="M17" s="157"/>
      <c r="N17" s="196"/>
      <c r="O17" s="196"/>
      <c r="P17" s="196"/>
      <c r="Q17" s="166"/>
      <c r="R17" s="157"/>
      <c r="S17" s="196"/>
      <c r="T17" s="196"/>
      <c r="U17" s="196"/>
      <c r="V17" s="166"/>
    </row>
    <row r="18" spans="1:22" s="135" customFormat="1" ht="18.75" customHeight="1" collapsed="1">
      <c r="A18" s="153"/>
      <c r="B18" s="189" t="s">
        <v>198</v>
      </c>
      <c r="C18" s="155"/>
      <c r="D18" s="196">
        <f>D19+D28</f>
        <v>19754</v>
      </c>
      <c r="E18" s="196">
        <f t="shared" ref="E18:F18" si="14">E19+E28</f>
        <v>21017</v>
      </c>
      <c r="F18" s="196">
        <f t="shared" si="14"/>
        <v>1263</v>
      </c>
      <c r="G18" s="176">
        <f t="shared" ref="G18:G26" si="15">IF(D18=0,,F18/D18)</f>
        <v>6.3936417940670245E-2</v>
      </c>
      <c r="H18" s="157"/>
      <c r="I18" s="196">
        <f>I19+I28</f>
        <v>11000</v>
      </c>
      <c r="J18" s="196">
        <f t="shared" ref="J18:K18" si="16">J19+J28</f>
        <v>9902</v>
      </c>
      <c r="K18" s="196">
        <f t="shared" si="16"/>
        <v>-1098</v>
      </c>
      <c r="L18" s="176">
        <f t="shared" ref="L18:L26" si="17">IF(I18=0,,K18/I18)</f>
        <v>-9.981818181818182E-2</v>
      </c>
      <c r="M18" s="157"/>
      <c r="N18" s="196">
        <f>D18-I18</f>
        <v>8754</v>
      </c>
      <c r="O18" s="196">
        <f t="shared" ref="O18:P18" si="18">E18-J18</f>
        <v>11115</v>
      </c>
      <c r="P18" s="196">
        <f t="shared" si="18"/>
        <v>2361</v>
      </c>
      <c r="Q18" s="176">
        <f t="shared" ref="Q18:Q26" si="19">IF(N18=0,,P18/N18)</f>
        <v>0.2697052775873886</v>
      </c>
      <c r="R18" s="157"/>
      <c r="S18" s="176">
        <f>N18/D18</f>
        <v>0.44315075427761463</v>
      </c>
      <c r="T18" s="176">
        <f>O18/E18</f>
        <v>0.52885759147356903</v>
      </c>
      <c r="U18" s="176">
        <f>T18-S18</f>
        <v>8.57068371959544E-2</v>
      </c>
      <c r="V18" s="176">
        <f>IF(S18=0,,U18/S18)</f>
        <v>0.19340334269692522</v>
      </c>
    </row>
    <row r="19" spans="1:22" s="135" customFormat="1" ht="16.5" hidden="1" customHeight="1" outlineLevel="1">
      <c r="A19" s="153"/>
      <c r="B19" s="154" t="s">
        <v>195</v>
      </c>
      <c r="C19" s="155"/>
      <c r="D19" s="196">
        <f>D20+D25</f>
        <v>11210</v>
      </c>
      <c r="E19" s="196">
        <f>E20+E25</f>
        <v>10997</v>
      </c>
      <c r="F19" s="196">
        <f>F20+F25</f>
        <v>-213</v>
      </c>
      <c r="G19" s="176">
        <f t="shared" si="15"/>
        <v>-1.9000892060660125E-2</v>
      </c>
      <c r="H19" s="157"/>
      <c r="I19" s="196">
        <f>I20+I25</f>
        <v>8500</v>
      </c>
      <c r="J19" s="196">
        <f>J20+J25</f>
        <v>8902</v>
      </c>
      <c r="K19" s="196">
        <f>K20+K25</f>
        <v>402</v>
      </c>
      <c r="L19" s="176">
        <f t="shared" si="17"/>
        <v>4.7294117647058827E-2</v>
      </c>
      <c r="M19" s="157"/>
      <c r="N19" s="196">
        <f>N20+N25</f>
        <v>2710</v>
      </c>
      <c r="O19" s="196">
        <f>O20+O25</f>
        <v>2095</v>
      </c>
      <c r="P19" s="196">
        <f>P20+P25</f>
        <v>-615</v>
      </c>
      <c r="Q19" s="176">
        <f t="shared" si="19"/>
        <v>-0.22693726937269373</v>
      </c>
      <c r="R19" s="157"/>
      <c r="S19" s="176">
        <f t="shared" ref="S19:S26" si="20">N19/D19</f>
        <v>0.24174843889384479</v>
      </c>
      <c r="T19" s="176">
        <f t="shared" ref="T19:T26" si="21">O19/E19</f>
        <v>0.19050650177321088</v>
      </c>
      <c r="U19" s="176">
        <f t="shared" ref="U19:U26" si="22">T19-S19</f>
        <v>-5.1241937120633907E-2</v>
      </c>
      <c r="V19" s="176">
        <f t="shared" ref="V19:V26" si="23">IF(S19=0,,U19/S19)</f>
        <v>-0.21196388011893214</v>
      </c>
    </row>
    <row r="20" spans="1:22" s="187" customFormat="1" ht="15" hidden="1" outlineLevel="1" collapsed="1">
      <c r="A20" s="182"/>
      <c r="B20" s="183" t="s">
        <v>189</v>
      </c>
      <c r="C20" s="182"/>
      <c r="D20" s="231">
        <f>SUM(D21:D24)</f>
        <v>6622</v>
      </c>
      <c r="E20" s="231">
        <f>SUM(E21:E24)</f>
        <v>6761</v>
      </c>
      <c r="F20" s="231">
        <f>SUM(F21:F24)</f>
        <v>139</v>
      </c>
      <c r="G20" s="188">
        <f t="shared" si="15"/>
        <v>2.0990637269707037E-2</v>
      </c>
      <c r="H20" s="185"/>
      <c r="I20" s="231">
        <f>SUM(I21:I24)</f>
        <v>4500</v>
      </c>
      <c r="J20" s="231">
        <f>SUM(J21:J24)</f>
        <v>3700</v>
      </c>
      <c r="K20" s="231">
        <f>SUM(K21:K24)</f>
        <v>-800</v>
      </c>
      <c r="L20" s="188">
        <f t="shared" si="17"/>
        <v>-0.17777777777777778</v>
      </c>
      <c r="M20" s="185"/>
      <c r="N20" s="231">
        <f t="shared" ref="N20:N26" si="24">D20-I20</f>
        <v>2122</v>
      </c>
      <c r="O20" s="231">
        <f t="shared" ref="O20:O26" si="25">E20-J20</f>
        <v>3061</v>
      </c>
      <c r="P20" s="231">
        <f t="shared" ref="P20:P26" si="26">F20-K20</f>
        <v>939</v>
      </c>
      <c r="Q20" s="188">
        <f t="shared" si="19"/>
        <v>0.44250706880301605</v>
      </c>
      <c r="R20" s="185"/>
      <c r="S20" s="243">
        <f t="shared" si="20"/>
        <v>0.32044699486559952</v>
      </c>
      <c r="T20" s="243">
        <f t="shared" si="21"/>
        <v>0.45274367697086232</v>
      </c>
      <c r="U20" s="243">
        <f t="shared" si="22"/>
        <v>0.1322966821052628</v>
      </c>
      <c r="V20" s="244">
        <f t="shared" si="23"/>
        <v>0.41285043774790303</v>
      </c>
    </row>
    <row r="21" spans="1:22" s="135" customFormat="1" hidden="1" outlineLevel="2">
      <c r="A21" s="152"/>
      <c r="B21" s="177" t="s">
        <v>191</v>
      </c>
      <c r="C21" s="155"/>
      <c r="D21" s="223">
        <v>4224</v>
      </c>
      <c r="E21" s="223">
        <v>3492</v>
      </c>
      <c r="F21" s="223">
        <f>E21-D21</f>
        <v>-732</v>
      </c>
      <c r="G21" s="162">
        <f t="shared" si="15"/>
        <v>-0.17329545454545456</v>
      </c>
      <c r="H21" s="160"/>
      <c r="I21" s="223">
        <v>3000</v>
      </c>
      <c r="J21" s="223">
        <v>2500</v>
      </c>
      <c r="K21" s="223">
        <f>J21-I21</f>
        <v>-500</v>
      </c>
      <c r="L21" s="162">
        <f t="shared" si="17"/>
        <v>-0.16666666666666666</v>
      </c>
      <c r="M21" s="160"/>
      <c r="N21" s="223">
        <f t="shared" si="24"/>
        <v>1224</v>
      </c>
      <c r="O21" s="223">
        <f t="shared" si="25"/>
        <v>992</v>
      </c>
      <c r="P21" s="223">
        <f t="shared" si="26"/>
        <v>-232</v>
      </c>
      <c r="Q21" s="162">
        <f t="shared" si="19"/>
        <v>-0.18954248366013071</v>
      </c>
      <c r="R21" s="160"/>
      <c r="S21" s="245">
        <f t="shared" si="20"/>
        <v>0.28977272727272729</v>
      </c>
      <c r="T21" s="245">
        <f t="shared" si="21"/>
        <v>0.284077892325315</v>
      </c>
      <c r="U21" s="245">
        <f t="shared" si="22"/>
        <v>-5.6948349474122972E-3</v>
      </c>
      <c r="V21" s="246">
        <f t="shared" si="23"/>
        <v>-1.9652763740089493E-2</v>
      </c>
    </row>
    <row r="22" spans="1:22" s="135" customFormat="1" hidden="1" outlineLevel="2">
      <c r="A22" s="161"/>
      <c r="B22" s="159" t="s">
        <v>192</v>
      </c>
      <c r="C22" s="155"/>
      <c r="D22" s="198">
        <v>682</v>
      </c>
      <c r="E22" s="198">
        <v>726</v>
      </c>
      <c r="F22" s="198">
        <f>E22-D22</f>
        <v>44</v>
      </c>
      <c r="G22" s="162">
        <f t="shared" si="15"/>
        <v>6.4516129032258063E-2</v>
      </c>
      <c r="H22" s="163"/>
      <c r="I22" s="198">
        <v>500</v>
      </c>
      <c r="J22" s="198">
        <v>400</v>
      </c>
      <c r="K22" s="198">
        <f>J22-I22</f>
        <v>-100</v>
      </c>
      <c r="L22" s="162">
        <f t="shared" si="17"/>
        <v>-0.2</v>
      </c>
      <c r="M22" s="163"/>
      <c r="N22" s="198">
        <f t="shared" si="24"/>
        <v>182</v>
      </c>
      <c r="O22" s="198">
        <f t="shared" si="25"/>
        <v>326</v>
      </c>
      <c r="P22" s="198">
        <f t="shared" si="26"/>
        <v>144</v>
      </c>
      <c r="Q22" s="162">
        <f t="shared" si="19"/>
        <v>0.79120879120879117</v>
      </c>
      <c r="R22" s="163"/>
      <c r="S22" s="245">
        <f t="shared" si="20"/>
        <v>0.26686217008797652</v>
      </c>
      <c r="T22" s="245">
        <f t="shared" si="21"/>
        <v>0.44903581267217629</v>
      </c>
      <c r="U22" s="245">
        <f t="shared" si="22"/>
        <v>0.18217364258419977</v>
      </c>
      <c r="V22" s="246">
        <f t="shared" si="23"/>
        <v>0.68265068265068274</v>
      </c>
    </row>
    <row r="23" spans="1:22" s="135" customFormat="1" hidden="1" outlineLevel="2">
      <c r="A23" s="161"/>
      <c r="B23" s="159" t="s">
        <v>193</v>
      </c>
      <c r="C23" s="155"/>
      <c r="D23" s="198">
        <v>693</v>
      </c>
      <c r="E23" s="198">
        <v>1179</v>
      </c>
      <c r="F23" s="198">
        <f>E23-D23</f>
        <v>486</v>
      </c>
      <c r="G23" s="162">
        <f t="shared" si="15"/>
        <v>0.70129870129870131</v>
      </c>
      <c r="H23" s="163"/>
      <c r="I23" s="198">
        <v>500</v>
      </c>
      <c r="J23" s="198">
        <v>400</v>
      </c>
      <c r="K23" s="198">
        <f>J23-I23</f>
        <v>-100</v>
      </c>
      <c r="L23" s="162">
        <f t="shared" si="17"/>
        <v>-0.2</v>
      </c>
      <c r="M23" s="163"/>
      <c r="N23" s="198">
        <f t="shared" si="24"/>
        <v>193</v>
      </c>
      <c r="O23" s="198">
        <f t="shared" si="25"/>
        <v>779</v>
      </c>
      <c r="P23" s="198">
        <f t="shared" si="26"/>
        <v>586</v>
      </c>
      <c r="Q23" s="162">
        <f t="shared" si="19"/>
        <v>3.0362694300518136</v>
      </c>
      <c r="R23" s="163"/>
      <c r="S23" s="245">
        <f t="shared" si="20"/>
        <v>0.27849927849927852</v>
      </c>
      <c r="T23" s="245">
        <f t="shared" si="21"/>
        <v>0.6607294317217981</v>
      </c>
      <c r="U23" s="245">
        <f t="shared" si="22"/>
        <v>0.38223015322251958</v>
      </c>
      <c r="V23" s="246">
        <f t="shared" si="23"/>
        <v>1.3724637107938138</v>
      </c>
    </row>
    <row r="24" spans="1:22" s="135" customFormat="1" hidden="1" outlineLevel="2">
      <c r="A24" s="161"/>
      <c r="B24" s="159" t="s">
        <v>188</v>
      </c>
      <c r="C24" s="155"/>
      <c r="D24" s="223">
        <v>1023</v>
      </c>
      <c r="E24" s="223">
        <v>1364</v>
      </c>
      <c r="F24" s="223">
        <f>E24-D24</f>
        <v>341</v>
      </c>
      <c r="G24" s="162">
        <f t="shared" si="15"/>
        <v>0.33333333333333331</v>
      </c>
      <c r="H24" s="163"/>
      <c r="I24" s="198">
        <v>500</v>
      </c>
      <c r="J24" s="198">
        <v>400</v>
      </c>
      <c r="K24" s="223">
        <f>J24-I24</f>
        <v>-100</v>
      </c>
      <c r="L24" s="162">
        <f t="shared" si="17"/>
        <v>-0.2</v>
      </c>
      <c r="M24" s="163"/>
      <c r="N24" s="223">
        <f t="shared" si="24"/>
        <v>523</v>
      </c>
      <c r="O24" s="223">
        <f t="shared" si="25"/>
        <v>964</v>
      </c>
      <c r="P24" s="223">
        <f t="shared" si="26"/>
        <v>441</v>
      </c>
      <c r="Q24" s="162">
        <f t="shared" si="19"/>
        <v>0.8432122370936902</v>
      </c>
      <c r="R24" s="163"/>
      <c r="S24" s="245">
        <f t="shared" si="20"/>
        <v>0.51124144672531768</v>
      </c>
      <c r="T24" s="245">
        <f t="shared" si="21"/>
        <v>0.70674486803519065</v>
      </c>
      <c r="U24" s="245">
        <f t="shared" si="22"/>
        <v>0.19550342130987297</v>
      </c>
      <c r="V24" s="246">
        <f t="shared" si="23"/>
        <v>0.38240917782026779</v>
      </c>
    </row>
    <row r="25" spans="1:22" s="187" customFormat="1" ht="15" hidden="1" outlineLevel="1" collapsed="1">
      <c r="A25" s="182"/>
      <c r="B25" s="183" t="s">
        <v>190</v>
      </c>
      <c r="C25" s="182"/>
      <c r="D25" s="232">
        <f>D26</f>
        <v>4588</v>
      </c>
      <c r="E25" s="232">
        <f>E26</f>
        <v>4236</v>
      </c>
      <c r="F25" s="233">
        <f>F26</f>
        <v>-352</v>
      </c>
      <c r="G25" s="184">
        <f t="shared" si="15"/>
        <v>-7.6721883173496083E-2</v>
      </c>
      <c r="H25" s="185"/>
      <c r="I25" s="232">
        <f>I26</f>
        <v>4000</v>
      </c>
      <c r="J25" s="232">
        <f>J26</f>
        <v>5202</v>
      </c>
      <c r="K25" s="233">
        <f>K26</f>
        <v>1202</v>
      </c>
      <c r="L25" s="184">
        <f t="shared" si="17"/>
        <v>0.30049999999999999</v>
      </c>
      <c r="M25" s="185"/>
      <c r="N25" s="232">
        <f t="shared" si="24"/>
        <v>588</v>
      </c>
      <c r="O25" s="232">
        <f t="shared" si="25"/>
        <v>-966</v>
      </c>
      <c r="P25" s="233">
        <f t="shared" si="26"/>
        <v>-1554</v>
      </c>
      <c r="Q25" s="184">
        <f t="shared" si="19"/>
        <v>-2.6428571428571428</v>
      </c>
      <c r="R25" s="185"/>
      <c r="S25" s="247">
        <f t="shared" si="20"/>
        <v>0.12816041848299914</v>
      </c>
      <c r="T25" s="247">
        <f t="shared" si="21"/>
        <v>-0.22804532577903683</v>
      </c>
      <c r="U25" s="248">
        <f t="shared" si="22"/>
        <v>-0.35620574426203599</v>
      </c>
      <c r="V25" s="249">
        <f t="shared" si="23"/>
        <v>-2.7793740725752056</v>
      </c>
    </row>
    <row r="26" spans="1:22" s="135" customFormat="1" hidden="1" outlineLevel="2">
      <c r="A26" s="152"/>
      <c r="B26" s="159" t="s">
        <v>194</v>
      </c>
      <c r="C26" s="155"/>
      <c r="D26" s="224">
        <v>4588</v>
      </c>
      <c r="E26" s="224">
        <v>4236</v>
      </c>
      <c r="F26" s="224">
        <f>E26-D26</f>
        <v>-352</v>
      </c>
      <c r="G26" s="165">
        <f t="shared" si="15"/>
        <v>-7.6721883173496083E-2</v>
      </c>
      <c r="H26" s="163"/>
      <c r="I26" s="224">
        <v>4000</v>
      </c>
      <c r="J26" s="224">
        <v>5202</v>
      </c>
      <c r="K26" s="224">
        <f>J26-I26</f>
        <v>1202</v>
      </c>
      <c r="L26" s="165">
        <f t="shared" si="17"/>
        <v>0.30049999999999999</v>
      </c>
      <c r="M26" s="163"/>
      <c r="N26" s="224">
        <f t="shared" si="24"/>
        <v>588</v>
      </c>
      <c r="O26" s="224">
        <f t="shared" si="25"/>
        <v>-966</v>
      </c>
      <c r="P26" s="224">
        <f t="shared" si="26"/>
        <v>-1554</v>
      </c>
      <c r="Q26" s="165">
        <f t="shared" si="19"/>
        <v>-2.6428571428571428</v>
      </c>
      <c r="R26" s="163"/>
      <c r="S26" s="250">
        <f t="shared" si="20"/>
        <v>0.12816041848299914</v>
      </c>
      <c r="T26" s="250">
        <f t="shared" si="21"/>
        <v>-0.22804532577903683</v>
      </c>
      <c r="U26" s="250">
        <f t="shared" si="22"/>
        <v>-0.35620574426203599</v>
      </c>
      <c r="V26" s="251">
        <f t="shared" si="23"/>
        <v>-2.7793740725752056</v>
      </c>
    </row>
    <row r="27" spans="1:22" s="135" customFormat="1" hidden="1" outlineLevel="1" collapsed="1">
      <c r="A27" s="153"/>
      <c r="B27" s="154"/>
      <c r="C27" s="155"/>
      <c r="D27" s="196"/>
      <c r="E27" s="196"/>
      <c r="F27" s="196"/>
      <c r="G27" s="166"/>
      <c r="H27" s="157"/>
      <c r="I27" s="196"/>
      <c r="J27" s="196"/>
      <c r="K27" s="196"/>
      <c r="L27" s="166"/>
      <c r="M27" s="157"/>
      <c r="N27" s="196"/>
      <c r="O27" s="196"/>
      <c r="P27" s="196"/>
      <c r="Q27" s="166"/>
      <c r="R27" s="157"/>
      <c r="S27" s="196"/>
      <c r="T27" s="196"/>
      <c r="U27" s="196"/>
      <c r="V27" s="166"/>
    </row>
    <row r="28" spans="1:22" s="135" customFormat="1" hidden="1" outlineLevel="1">
      <c r="A28" s="153"/>
      <c r="B28" s="154" t="s">
        <v>196</v>
      </c>
      <c r="C28" s="155"/>
      <c r="D28" s="196">
        <f>D29+D34</f>
        <v>8544</v>
      </c>
      <c r="E28" s="196">
        <f>E29+E34</f>
        <v>10020</v>
      </c>
      <c r="F28" s="196">
        <f>F29+F34</f>
        <v>1476</v>
      </c>
      <c r="G28" s="176">
        <f t="shared" ref="G28:G44" si="27">IF(D28=0,,F28/D28)</f>
        <v>0.17275280898876405</v>
      </c>
      <c r="H28" s="157"/>
      <c r="I28" s="196">
        <f>I29+I34</f>
        <v>2500</v>
      </c>
      <c r="J28" s="196">
        <f>J29+J34</f>
        <v>1000</v>
      </c>
      <c r="K28" s="196">
        <f>K29+K34</f>
        <v>-1500</v>
      </c>
      <c r="L28" s="176">
        <f t="shared" ref="L28:L44" si="28">IF(I28=0,,K28/I28)</f>
        <v>-0.6</v>
      </c>
      <c r="M28" s="157"/>
      <c r="N28" s="196">
        <f>N29+N34</f>
        <v>6044</v>
      </c>
      <c r="O28" s="196">
        <f>O29+O34</f>
        <v>9020</v>
      </c>
      <c r="P28" s="196">
        <f>P29+P34</f>
        <v>2976</v>
      </c>
      <c r="Q28" s="176">
        <f t="shared" ref="Q28:Q44" si="29">IF(N28=0,,P28/N28)</f>
        <v>0.49238914626075447</v>
      </c>
      <c r="R28" s="157"/>
      <c r="S28" s="176">
        <f t="shared" ref="S28:S35" si="30">N28/D28</f>
        <v>0.70739700374531833</v>
      </c>
      <c r="T28" s="176">
        <f t="shared" ref="T28:T35" si="31">O28/E28</f>
        <v>0.90019960079840322</v>
      </c>
      <c r="U28" s="176">
        <f t="shared" ref="U28:U35" si="32">T28-S28</f>
        <v>0.19280259705308489</v>
      </c>
      <c r="V28" s="176">
        <f t="shared" ref="V28:V35" si="33">IF(S28=0,,U28/S28)</f>
        <v>0.27255218220078714</v>
      </c>
    </row>
    <row r="29" spans="1:22" s="187" customFormat="1" ht="15" hidden="1" outlineLevel="1" collapsed="1">
      <c r="A29" s="182"/>
      <c r="B29" s="183" t="s">
        <v>189</v>
      </c>
      <c r="C29" s="182"/>
      <c r="D29" s="232">
        <f>SUM(D30:D33)</f>
        <v>6564</v>
      </c>
      <c r="E29" s="232">
        <f>SUM(E30:E33)</f>
        <v>5730</v>
      </c>
      <c r="F29" s="232">
        <f>SUM(F30:F33)</f>
        <v>-834</v>
      </c>
      <c r="G29" s="184">
        <f t="shared" si="27"/>
        <v>-0.12705667276051189</v>
      </c>
      <c r="H29" s="185"/>
      <c r="I29" s="232">
        <f>SUM(I30:I33)</f>
        <v>2000</v>
      </c>
      <c r="J29" s="232">
        <f>SUM(J30:J33)</f>
        <v>800</v>
      </c>
      <c r="K29" s="232">
        <f>SUM(K30:K33)</f>
        <v>-1200</v>
      </c>
      <c r="L29" s="184">
        <f t="shared" si="28"/>
        <v>-0.6</v>
      </c>
      <c r="M29" s="185"/>
      <c r="N29" s="232">
        <f>SUM(N30:N33)</f>
        <v>4564</v>
      </c>
      <c r="O29" s="232">
        <f>SUM(O30:O33)</f>
        <v>4930</v>
      </c>
      <c r="P29" s="232">
        <f>SUM(P30:P33)</f>
        <v>366</v>
      </c>
      <c r="Q29" s="184">
        <f t="shared" si="29"/>
        <v>8.0192813321647682E-2</v>
      </c>
      <c r="R29" s="185"/>
      <c r="S29" s="247">
        <f t="shared" si="30"/>
        <v>0.6953077391834247</v>
      </c>
      <c r="T29" s="247">
        <f t="shared" si="31"/>
        <v>0.86038394415357766</v>
      </c>
      <c r="U29" s="247">
        <f t="shared" si="32"/>
        <v>0.16507620497015296</v>
      </c>
      <c r="V29" s="249">
        <f t="shared" si="33"/>
        <v>0.23741459452762578</v>
      </c>
    </row>
    <row r="30" spans="1:22" s="135" customFormat="1" hidden="1" outlineLevel="2">
      <c r="A30" s="152"/>
      <c r="B30" s="159" t="s">
        <v>191</v>
      </c>
      <c r="C30" s="155"/>
      <c r="D30" s="223">
        <v>1364</v>
      </c>
      <c r="E30" s="223">
        <v>1023</v>
      </c>
      <c r="F30" s="223">
        <f>E30-D30</f>
        <v>-341</v>
      </c>
      <c r="G30" s="156">
        <f t="shared" si="27"/>
        <v>-0.25</v>
      </c>
      <c r="H30" s="160"/>
      <c r="I30" s="223">
        <v>500</v>
      </c>
      <c r="J30" s="223">
        <v>200</v>
      </c>
      <c r="K30" s="223">
        <f>J30-I30</f>
        <v>-300</v>
      </c>
      <c r="L30" s="156">
        <f t="shared" si="28"/>
        <v>-0.6</v>
      </c>
      <c r="M30" s="160"/>
      <c r="N30" s="223">
        <f t="shared" ref="N30:N33" si="34">D30-I30</f>
        <v>864</v>
      </c>
      <c r="O30" s="223">
        <f t="shared" ref="O30:O33" si="35">E30-J30</f>
        <v>823</v>
      </c>
      <c r="P30" s="223">
        <f t="shared" ref="P30:P33" si="36">F30-K30</f>
        <v>-41</v>
      </c>
      <c r="Q30" s="156">
        <f t="shared" si="29"/>
        <v>-4.7453703703703706E-2</v>
      </c>
      <c r="R30" s="160"/>
      <c r="S30" s="245">
        <f t="shared" si="30"/>
        <v>0.63343108504398826</v>
      </c>
      <c r="T30" s="245">
        <f t="shared" si="31"/>
        <v>0.80449657869012703</v>
      </c>
      <c r="U30" s="245">
        <f t="shared" si="32"/>
        <v>0.17106549364613877</v>
      </c>
      <c r="V30" s="252">
        <f t="shared" si="33"/>
        <v>0.27006172839506165</v>
      </c>
    </row>
    <row r="31" spans="1:22" s="135" customFormat="1" hidden="1" outlineLevel="2">
      <c r="A31" s="161"/>
      <c r="B31" s="159" t="s">
        <v>192</v>
      </c>
      <c r="C31" s="155"/>
      <c r="D31" s="198">
        <v>1364</v>
      </c>
      <c r="E31" s="198">
        <v>1364</v>
      </c>
      <c r="F31" s="198">
        <f>E31-D31</f>
        <v>0</v>
      </c>
      <c r="G31" s="162">
        <f t="shared" si="27"/>
        <v>0</v>
      </c>
      <c r="H31" s="163"/>
      <c r="I31" s="223">
        <v>500</v>
      </c>
      <c r="J31" s="223">
        <v>200</v>
      </c>
      <c r="K31" s="198">
        <f>J31-I31</f>
        <v>-300</v>
      </c>
      <c r="L31" s="162">
        <f t="shared" si="28"/>
        <v>-0.6</v>
      </c>
      <c r="M31" s="163"/>
      <c r="N31" s="198">
        <f t="shared" si="34"/>
        <v>864</v>
      </c>
      <c r="O31" s="198">
        <f t="shared" si="35"/>
        <v>1164</v>
      </c>
      <c r="P31" s="198">
        <f t="shared" si="36"/>
        <v>300</v>
      </c>
      <c r="Q31" s="162">
        <f t="shared" si="29"/>
        <v>0.34722222222222221</v>
      </c>
      <c r="R31" s="163"/>
      <c r="S31" s="245">
        <f t="shared" si="30"/>
        <v>0.63343108504398826</v>
      </c>
      <c r="T31" s="245">
        <f t="shared" si="31"/>
        <v>0.85337243401759533</v>
      </c>
      <c r="U31" s="245">
        <f t="shared" si="32"/>
        <v>0.21994134897360706</v>
      </c>
      <c r="V31" s="246">
        <f t="shared" si="33"/>
        <v>0.34722222222222227</v>
      </c>
    </row>
    <row r="32" spans="1:22" s="135" customFormat="1" hidden="1" outlineLevel="2">
      <c r="A32" s="161"/>
      <c r="B32" s="159" t="s">
        <v>193</v>
      </c>
      <c r="C32" s="155"/>
      <c r="D32" s="198">
        <v>3696</v>
      </c>
      <c r="E32" s="198">
        <v>3243</v>
      </c>
      <c r="F32" s="198">
        <f>E32-D32</f>
        <v>-453</v>
      </c>
      <c r="G32" s="162">
        <f t="shared" si="27"/>
        <v>-0.12256493506493507</v>
      </c>
      <c r="H32" s="163"/>
      <c r="I32" s="223">
        <v>500</v>
      </c>
      <c r="J32" s="223">
        <v>200</v>
      </c>
      <c r="K32" s="198">
        <f>J32-I32</f>
        <v>-300</v>
      </c>
      <c r="L32" s="162">
        <f t="shared" si="28"/>
        <v>-0.6</v>
      </c>
      <c r="M32" s="163"/>
      <c r="N32" s="198">
        <f t="shared" si="34"/>
        <v>3196</v>
      </c>
      <c r="O32" s="198">
        <f t="shared" si="35"/>
        <v>3043</v>
      </c>
      <c r="P32" s="198">
        <f t="shared" si="36"/>
        <v>-153</v>
      </c>
      <c r="Q32" s="162">
        <f t="shared" si="29"/>
        <v>-4.7872340425531915E-2</v>
      </c>
      <c r="R32" s="163"/>
      <c r="S32" s="245">
        <f t="shared" si="30"/>
        <v>0.86471861471861466</v>
      </c>
      <c r="T32" s="245">
        <f t="shared" si="31"/>
        <v>0.93832870798643231</v>
      </c>
      <c r="U32" s="245">
        <f t="shared" si="32"/>
        <v>7.3610093267817645E-2</v>
      </c>
      <c r="V32" s="246">
        <f t="shared" si="33"/>
        <v>8.512606530596184E-2</v>
      </c>
    </row>
    <row r="33" spans="1:22" s="135" customFormat="1" hidden="1" outlineLevel="2">
      <c r="A33" s="152"/>
      <c r="B33" s="167" t="s">
        <v>197</v>
      </c>
      <c r="C33" s="155"/>
      <c r="D33" s="225">
        <v>140</v>
      </c>
      <c r="E33" s="225">
        <v>100</v>
      </c>
      <c r="F33" s="225">
        <f>E33-D33</f>
        <v>-40</v>
      </c>
      <c r="G33" s="168">
        <f t="shared" si="27"/>
        <v>-0.2857142857142857</v>
      </c>
      <c r="H33" s="163"/>
      <c r="I33" s="223">
        <v>500</v>
      </c>
      <c r="J33" s="223">
        <v>200</v>
      </c>
      <c r="K33" s="225">
        <f>J33-I33</f>
        <v>-300</v>
      </c>
      <c r="L33" s="168">
        <f t="shared" si="28"/>
        <v>-0.6</v>
      </c>
      <c r="M33" s="163"/>
      <c r="N33" s="225">
        <f t="shared" si="34"/>
        <v>-360</v>
      </c>
      <c r="O33" s="225">
        <f t="shared" si="35"/>
        <v>-100</v>
      </c>
      <c r="P33" s="225">
        <f t="shared" si="36"/>
        <v>260</v>
      </c>
      <c r="Q33" s="168">
        <f t="shared" si="29"/>
        <v>-0.72222222222222221</v>
      </c>
      <c r="R33" s="163"/>
      <c r="S33" s="253">
        <f t="shared" si="30"/>
        <v>-2.5714285714285716</v>
      </c>
      <c r="T33" s="253">
        <f t="shared" si="31"/>
        <v>-1</v>
      </c>
      <c r="U33" s="253">
        <f t="shared" si="32"/>
        <v>1.5714285714285716</v>
      </c>
      <c r="V33" s="254">
        <f t="shared" si="33"/>
        <v>-0.61111111111111116</v>
      </c>
    </row>
    <row r="34" spans="1:22" s="135" customFormat="1" ht="15" hidden="1" outlineLevel="1" collapsed="1">
      <c r="A34" s="152"/>
      <c r="B34" s="183" t="s">
        <v>190</v>
      </c>
      <c r="C34" s="155"/>
      <c r="D34" s="199">
        <f>D35</f>
        <v>1980</v>
      </c>
      <c r="E34" s="199">
        <f>E35</f>
        <v>4290</v>
      </c>
      <c r="F34" s="234">
        <f>F35</f>
        <v>2310</v>
      </c>
      <c r="G34" s="175">
        <f t="shared" si="27"/>
        <v>1.1666666666666667</v>
      </c>
      <c r="H34" s="163"/>
      <c r="I34" s="199">
        <f>I35</f>
        <v>500</v>
      </c>
      <c r="J34" s="199">
        <f>J35</f>
        <v>200</v>
      </c>
      <c r="K34" s="234">
        <f>K35</f>
        <v>-300</v>
      </c>
      <c r="L34" s="175">
        <f t="shared" si="28"/>
        <v>-0.6</v>
      </c>
      <c r="M34" s="163"/>
      <c r="N34" s="199">
        <f>N35</f>
        <v>1480</v>
      </c>
      <c r="O34" s="199">
        <f>O35</f>
        <v>4090</v>
      </c>
      <c r="P34" s="234">
        <f>P35</f>
        <v>2610</v>
      </c>
      <c r="Q34" s="175">
        <f t="shared" si="29"/>
        <v>1.7635135135135136</v>
      </c>
      <c r="R34" s="163"/>
      <c r="S34" s="255">
        <f t="shared" si="30"/>
        <v>0.74747474747474751</v>
      </c>
      <c r="T34" s="255">
        <f t="shared" si="31"/>
        <v>0.9533799533799534</v>
      </c>
      <c r="U34" s="256">
        <f t="shared" si="32"/>
        <v>0.20590520590520589</v>
      </c>
      <c r="V34" s="257">
        <f t="shared" si="33"/>
        <v>0.27546777546777546</v>
      </c>
    </row>
    <row r="35" spans="1:22" s="135" customFormat="1" hidden="1" outlineLevel="2">
      <c r="A35" s="152"/>
      <c r="B35" s="169" t="s">
        <v>194</v>
      </c>
      <c r="C35" s="155"/>
      <c r="D35" s="226">
        <v>1980</v>
      </c>
      <c r="E35" s="226">
        <v>4290</v>
      </c>
      <c r="F35" s="226">
        <f>E35-D35</f>
        <v>2310</v>
      </c>
      <c r="G35" s="170">
        <f t="shared" si="27"/>
        <v>1.1666666666666667</v>
      </c>
      <c r="H35" s="163"/>
      <c r="I35" s="223">
        <v>500</v>
      </c>
      <c r="J35" s="223">
        <v>200</v>
      </c>
      <c r="K35" s="226">
        <f>J35-I35</f>
        <v>-300</v>
      </c>
      <c r="L35" s="170">
        <f t="shared" si="28"/>
        <v>-0.6</v>
      </c>
      <c r="M35" s="163"/>
      <c r="N35" s="226">
        <f t="shared" ref="N35" si="37">D35-I35</f>
        <v>1480</v>
      </c>
      <c r="O35" s="226">
        <f t="shared" ref="O35" si="38">E35-J35</f>
        <v>4090</v>
      </c>
      <c r="P35" s="226">
        <f t="shared" ref="P35" si="39">F35-K35</f>
        <v>2610</v>
      </c>
      <c r="Q35" s="170">
        <f t="shared" si="29"/>
        <v>1.7635135135135136</v>
      </c>
      <c r="R35" s="163"/>
      <c r="S35" s="258">
        <f t="shared" si="30"/>
        <v>0.74747474747474751</v>
      </c>
      <c r="T35" s="258">
        <f t="shared" si="31"/>
        <v>0.9533799533799534</v>
      </c>
      <c r="U35" s="258">
        <f t="shared" si="32"/>
        <v>0.20590520590520589</v>
      </c>
      <c r="V35" s="259">
        <f t="shared" si="33"/>
        <v>0.27546777546777546</v>
      </c>
    </row>
    <row r="36" spans="1:22" s="135" customFormat="1" ht="18.75" customHeight="1">
      <c r="A36" s="153"/>
      <c r="B36" s="189" t="s">
        <v>200</v>
      </c>
      <c r="C36" s="155"/>
      <c r="D36" s="196">
        <f>D37+D46</f>
        <v>19754</v>
      </c>
      <c r="E36" s="196">
        <f t="shared" ref="E36:F36" si="40">E37+E46</f>
        <v>21017</v>
      </c>
      <c r="F36" s="196">
        <f t="shared" si="40"/>
        <v>1263</v>
      </c>
      <c r="G36" s="176">
        <f t="shared" si="27"/>
        <v>6.3936417940670245E-2</v>
      </c>
      <c r="H36" s="157"/>
      <c r="I36" s="196">
        <f>I37+I46</f>
        <v>11000</v>
      </c>
      <c r="J36" s="196">
        <f t="shared" ref="J36:K36" si="41">J37+J46</f>
        <v>9902</v>
      </c>
      <c r="K36" s="196">
        <f t="shared" si="41"/>
        <v>-1098</v>
      </c>
      <c r="L36" s="176">
        <f t="shared" si="28"/>
        <v>-9.981818181818182E-2</v>
      </c>
      <c r="M36" s="157"/>
      <c r="N36" s="196">
        <f>N37+N46</f>
        <v>8754</v>
      </c>
      <c r="O36" s="196">
        <f t="shared" ref="O36:P36" si="42">O37+O46</f>
        <v>11115</v>
      </c>
      <c r="P36" s="196">
        <f t="shared" si="42"/>
        <v>2361</v>
      </c>
      <c r="Q36" s="176">
        <f t="shared" si="29"/>
        <v>0.2697052775873886</v>
      </c>
      <c r="R36" s="157"/>
      <c r="S36" s="176">
        <f>N36/D36</f>
        <v>0.44315075427761463</v>
      </c>
      <c r="T36" s="176">
        <f>O36/E36</f>
        <v>0.52885759147356903</v>
      </c>
      <c r="U36" s="176">
        <f>T36-S36</f>
        <v>8.57068371959544E-2</v>
      </c>
      <c r="V36" s="176">
        <f>IF(S36=0,,U36/S36)</f>
        <v>0.19340334269692522</v>
      </c>
    </row>
    <row r="37" spans="1:22" s="135" customFormat="1" ht="16.5" customHeight="1" outlineLevel="1">
      <c r="A37" s="153"/>
      <c r="B37" s="154" t="s">
        <v>195</v>
      </c>
      <c r="C37" s="155"/>
      <c r="D37" s="196">
        <f>D38+D43</f>
        <v>11210</v>
      </c>
      <c r="E37" s="196">
        <f>E38+E43</f>
        <v>10997</v>
      </c>
      <c r="F37" s="196">
        <f>F38+F43</f>
        <v>-213</v>
      </c>
      <c r="G37" s="176">
        <f t="shared" si="27"/>
        <v>-1.9000892060660125E-2</v>
      </c>
      <c r="H37" s="157"/>
      <c r="I37" s="196">
        <f>I38+I43</f>
        <v>8500</v>
      </c>
      <c r="J37" s="196">
        <f>J38+J43</f>
        <v>8902</v>
      </c>
      <c r="K37" s="196">
        <f>K38+K43</f>
        <v>402</v>
      </c>
      <c r="L37" s="176">
        <f t="shared" si="28"/>
        <v>4.7294117647058827E-2</v>
      </c>
      <c r="M37" s="157"/>
      <c r="N37" s="196">
        <f>N38+N43</f>
        <v>2710</v>
      </c>
      <c r="O37" s="196">
        <f>O38+O43</f>
        <v>2095</v>
      </c>
      <c r="P37" s="196">
        <f>P38+P43</f>
        <v>-615</v>
      </c>
      <c r="Q37" s="176">
        <f t="shared" si="29"/>
        <v>-0.22693726937269373</v>
      </c>
      <c r="R37" s="157"/>
      <c r="S37" s="176">
        <f t="shared" ref="S37:S44" si="43">N37/D37</f>
        <v>0.24174843889384479</v>
      </c>
      <c r="T37" s="176">
        <f t="shared" ref="T37:T44" si="44">O37/E37</f>
        <v>0.19050650177321088</v>
      </c>
      <c r="U37" s="176">
        <f t="shared" ref="U37:U44" si="45">T37-S37</f>
        <v>-5.1241937120633907E-2</v>
      </c>
      <c r="V37" s="176">
        <f t="shared" ref="V37:V44" si="46">IF(S37=0,,U37/S37)</f>
        <v>-0.21196388011893214</v>
      </c>
    </row>
    <row r="38" spans="1:22" s="187" customFormat="1" ht="15" outlineLevel="1" collapsed="1">
      <c r="A38" s="182"/>
      <c r="B38" s="183" t="s">
        <v>189</v>
      </c>
      <c r="C38" s="182"/>
      <c r="D38" s="231">
        <f>SUM(D39:D42)</f>
        <v>6622</v>
      </c>
      <c r="E38" s="231">
        <f>SUM(E39:E42)</f>
        <v>6761</v>
      </c>
      <c r="F38" s="231">
        <f>SUM(F39:F42)</f>
        <v>139</v>
      </c>
      <c r="G38" s="188">
        <f t="shared" si="27"/>
        <v>2.0990637269707037E-2</v>
      </c>
      <c r="H38" s="185"/>
      <c r="I38" s="231">
        <f>SUM(I39:I42)</f>
        <v>4500</v>
      </c>
      <c r="J38" s="231">
        <f>SUM(J39:J42)</f>
        <v>3700</v>
      </c>
      <c r="K38" s="231">
        <f>SUM(K39:K42)</f>
        <v>-800</v>
      </c>
      <c r="L38" s="188">
        <f t="shared" si="28"/>
        <v>-0.17777777777777778</v>
      </c>
      <c r="M38" s="185"/>
      <c r="N38" s="231">
        <f>SUM(N39:N42)</f>
        <v>2122</v>
      </c>
      <c r="O38" s="231">
        <f>SUM(O39:O42)</f>
        <v>3061</v>
      </c>
      <c r="P38" s="231">
        <f>SUM(P39:P42)</f>
        <v>939</v>
      </c>
      <c r="Q38" s="188">
        <f t="shared" si="29"/>
        <v>0.44250706880301605</v>
      </c>
      <c r="R38" s="185"/>
      <c r="S38" s="243">
        <f t="shared" si="43"/>
        <v>0.32044699486559952</v>
      </c>
      <c r="T38" s="243">
        <f t="shared" si="44"/>
        <v>0.45274367697086232</v>
      </c>
      <c r="U38" s="243">
        <f t="shared" si="45"/>
        <v>0.1322966821052628</v>
      </c>
      <c r="V38" s="244">
        <f t="shared" si="46"/>
        <v>0.41285043774790303</v>
      </c>
    </row>
    <row r="39" spans="1:22" s="135" customFormat="1" hidden="1" outlineLevel="2">
      <c r="A39" s="152"/>
      <c r="B39" s="177" t="s">
        <v>191</v>
      </c>
      <c r="C39" s="155"/>
      <c r="D39" s="223">
        <v>4224</v>
      </c>
      <c r="E39" s="223">
        <v>3492</v>
      </c>
      <c r="F39" s="223">
        <f>E39-D39</f>
        <v>-732</v>
      </c>
      <c r="G39" s="162">
        <f t="shared" si="27"/>
        <v>-0.17329545454545456</v>
      </c>
      <c r="H39" s="160"/>
      <c r="I39" s="223">
        <v>3000</v>
      </c>
      <c r="J39" s="223">
        <v>2500</v>
      </c>
      <c r="K39" s="223">
        <f>J39-I39</f>
        <v>-500</v>
      </c>
      <c r="L39" s="162">
        <f t="shared" si="28"/>
        <v>-0.16666666666666666</v>
      </c>
      <c r="M39" s="160"/>
      <c r="N39" s="223">
        <f t="shared" ref="N39:N42" si="47">D39-I39</f>
        <v>1224</v>
      </c>
      <c r="O39" s="223">
        <f t="shared" ref="O39:O42" si="48">E39-J39</f>
        <v>992</v>
      </c>
      <c r="P39" s="223">
        <f t="shared" ref="P39:P42" si="49">F39-K39</f>
        <v>-232</v>
      </c>
      <c r="Q39" s="162">
        <f t="shared" si="29"/>
        <v>-0.18954248366013071</v>
      </c>
      <c r="R39" s="160"/>
      <c r="S39" s="245">
        <f t="shared" si="43"/>
        <v>0.28977272727272729</v>
      </c>
      <c r="T39" s="245">
        <f t="shared" si="44"/>
        <v>0.284077892325315</v>
      </c>
      <c r="U39" s="245">
        <f t="shared" si="45"/>
        <v>-5.6948349474122972E-3</v>
      </c>
      <c r="V39" s="246">
        <f t="shared" si="46"/>
        <v>-1.9652763740089493E-2</v>
      </c>
    </row>
    <row r="40" spans="1:22" s="135" customFormat="1" hidden="1" outlineLevel="2">
      <c r="A40" s="161"/>
      <c r="B40" s="159" t="s">
        <v>192</v>
      </c>
      <c r="C40" s="155"/>
      <c r="D40" s="198">
        <v>682</v>
      </c>
      <c r="E40" s="198">
        <v>726</v>
      </c>
      <c r="F40" s="198">
        <f>E40-D40</f>
        <v>44</v>
      </c>
      <c r="G40" s="162">
        <f t="shared" si="27"/>
        <v>6.4516129032258063E-2</v>
      </c>
      <c r="H40" s="163"/>
      <c r="I40" s="198">
        <v>500</v>
      </c>
      <c r="J40" s="198">
        <v>400</v>
      </c>
      <c r="K40" s="198">
        <f>J40-I40</f>
        <v>-100</v>
      </c>
      <c r="L40" s="162">
        <f t="shared" si="28"/>
        <v>-0.2</v>
      </c>
      <c r="M40" s="163"/>
      <c r="N40" s="198">
        <f t="shared" si="47"/>
        <v>182</v>
      </c>
      <c r="O40" s="198">
        <f t="shared" si="48"/>
        <v>326</v>
      </c>
      <c r="P40" s="198">
        <f t="shared" si="49"/>
        <v>144</v>
      </c>
      <c r="Q40" s="162">
        <f t="shared" si="29"/>
        <v>0.79120879120879117</v>
      </c>
      <c r="R40" s="163"/>
      <c r="S40" s="245">
        <f t="shared" si="43"/>
        <v>0.26686217008797652</v>
      </c>
      <c r="T40" s="245">
        <f t="shared" si="44"/>
        <v>0.44903581267217629</v>
      </c>
      <c r="U40" s="245">
        <f t="shared" si="45"/>
        <v>0.18217364258419977</v>
      </c>
      <c r="V40" s="246">
        <f t="shared" si="46"/>
        <v>0.68265068265068274</v>
      </c>
    </row>
    <row r="41" spans="1:22" s="135" customFormat="1" hidden="1" outlineLevel="2">
      <c r="A41" s="161"/>
      <c r="B41" s="159" t="s">
        <v>193</v>
      </c>
      <c r="C41" s="155"/>
      <c r="D41" s="198">
        <v>693</v>
      </c>
      <c r="E41" s="198">
        <v>1179</v>
      </c>
      <c r="F41" s="198">
        <f>E41-D41</f>
        <v>486</v>
      </c>
      <c r="G41" s="162">
        <f t="shared" si="27"/>
        <v>0.70129870129870131</v>
      </c>
      <c r="H41" s="163"/>
      <c r="I41" s="198">
        <v>500</v>
      </c>
      <c r="J41" s="198">
        <v>400</v>
      </c>
      <c r="K41" s="198">
        <f>J41-I41</f>
        <v>-100</v>
      </c>
      <c r="L41" s="162">
        <f t="shared" si="28"/>
        <v>-0.2</v>
      </c>
      <c r="M41" s="163"/>
      <c r="N41" s="198">
        <f t="shared" si="47"/>
        <v>193</v>
      </c>
      <c r="O41" s="198">
        <f t="shared" si="48"/>
        <v>779</v>
      </c>
      <c r="P41" s="198">
        <f t="shared" si="49"/>
        <v>586</v>
      </c>
      <c r="Q41" s="162">
        <f t="shared" si="29"/>
        <v>3.0362694300518136</v>
      </c>
      <c r="R41" s="163"/>
      <c r="S41" s="245">
        <f t="shared" si="43"/>
        <v>0.27849927849927852</v>
      </c>
      <c r="T41" s="245">
        <f t="shared" si="44"/>
        <v>0.6607294317217981</v>
      </c>
      <c r="U41" s="245">
        <f t="shared" si="45"/>
        <v>0.38223015322251958</v>
      </c>
      <c r="V41" s="246">
        <f t="shared" si="46"/>
        <v>1.3724637107938138</v>
      </c>
    </row>
    <row r="42" spans="1:22" s="135" customFormat="1" hidden="1" outlineLevel="2">
      <c r="A42" s="161"/>
      <c r="B42" s="159" t="s">
        <v>188</v>
      </c>
      <c r="C42" s="155"/>
      <c r="D42" s="223">
        <v>1023</v>
      </c>
      <c r="E42" s="223">
        <v>1364</v>
      </c>
      <c r="F42" s="223">
        <f>E42-D42</f>
        <v>341</v>
      </c>
      <c r="G42" s="162">
        <f t="shared" si="27"/>
        <v>0.33333333333333331</v>
      </c>
      <c r="H42" s="163"/>
      <c r="I42" s="198">
        <v>500</v>
      </c>
      <c r="J42" s="198">
        <v>400</v>
      </c>
      <c r="K42" s="223">
        <f>J42-I42</f>
        <v>-100</v>
      </c>
      <c r="L42" s="162">
        <f t="shared" si="28"/>
        <v>-0.2</v>
      </c>
      <c r="M42" s="163"/>
      <c r="N42" s="223">
        <f t="shared" si="47"/>
        <v>523</v>
      </c>
      <c r="O42" s="223">
        <f t="shared" si="48"/>
        <v>964</v>
      </c>
      <c r="P42" s="223">
        <f t="shared" si="49"/>
        <v>441</v>
      </c>
      <c r="Q42" s="162">
        <f t="shared" si="29"/>
        <v>0.8432122370936902</v>
      </c>
      <c r="R42" s="163"/>
      <c r="S42" s="245">
        <f t="shared" si="43"/>
        <v>0.51124144672531768</v>
      </c>
      <c r="T42" s="245">
        <f t="shared" si="44"/>
        <v>0.70674486803519065</v>
      </c>
      <c r="U42" s="245">
        <f t="shared" si="45"/>
        <v>0.19550342130987297</v>
      </c>
      <c r="V42" s="246">
        <f t="shared" si="46"/>
        <v>0.38240917782026779</v>
      </c>
    </row>
    <row r="43" spans="1:22" s="187" customFormat="1" ht="15" outlineLevel="1" collapsed="1">
      <c r="A43" s="182"/>
      <c r="B43" s="183" t="s">
        <v>190</v>
      </c>
      <c r="C43" s="182"/>
      <c r="D43" s="232">
        <f>D44</f>
        <v>4588</v>
      </c>
      <c r="E43" s="232">
        <f>E44</f>
        <v>4236</v>
      </c>
      <c r="F43" s="233">
        <f>F44</f>
        <v>-352</v>
      </c>
      <c r="G43" s="184">
        <f t="shared" si="27"/>
        <v>-7.6721883173496083E-2</v>
      </c>
      <c r="H43" s="185"/>
      <c r="I43" s="232">
        <f>I44</f>
        <v>4000</v>
      </c>
      <c r="J43" s="232">
        <f>J44</f>
        <v>5202</v>
      </c>
      <c r="K43" s="233">
        <f>K44</f>
        <v>1202</v>
      </c>
      <c r="L43" s="184">
        <f t="shared" si="28"/>
        <v>0.30049999999999999</v>
      </c>
      <c r="M43" s="185"/>
      <c r="N43" s="232">
        <f>N44</f>
        <v>588</v>
      </c>
      <c r="O43" s="232">
        <f>O44</f>
        <v>-966</v>
      </c>
      <c r="P43" s="233">
        <f>P44</f>
        <v>-1554</v>
      </c>
      <c r="Q43" s="184">
        <f t="shared" si="29"/>
        <v>-2.6428571428571428</v>
      </c>
      <c r="R43" s="185"/>
      <c r="S43" s="247">
        <f t="shared" si="43"/>
        <v>0.12816041848299914</v>
      </c>
      <c r="T43" s="247">
        <f t="shared" si="44"/>
        <v>-0.22804532577903683</v>
      </c>
      <c r="U43" s="248">
        <f t="shared" si="45"/>
        <v>-0.35620574426203599</v>
      </c>
      <c r="V43" s="249">
        <f t="shared" si="46"/>
        <v>-2.7793740725752056</v>
      </c>
    </row>
    <row r="44" spans="1:22" s="135" customFormat="1" hidden="1" outlineLevel="2">
      <c r="A44" s="152"/>
      <c r="B44" s="159" t="s">
        <v>194</v>
      </c>
      <c r="C44" s="155"/>
      <c r="D44" s="224">
        <v>4588</v>
      </c>
      <c r="E44" s="224">
        <v>4236</v>
      </c>
      <c r="F44" s="224">
        <f>E44-D44</f>
        <v>-352</v>
      </c>
      <c r="G44" s="165">
        <f t="shared" si="27"/>
        <v>-7.6721883173496083E-2</v>
      </c>
      <c r="H44" s="163"/>
      <c r="I44" s="224">
        <v>4000</v>
      </c>
      <c r="J44" s="224">
        <v>5202</v>
      </c>
      <c r="K44" s="224">
        <f>J44-I44</f>
        <v>1202</v>
      </c>
      <c r="L44" s="165">
        <f t="shared" si="28"/>
        <v>0.30049999999999999</v>
      </c>
      <c r="M44" s="163"/>
      <c r="N44" s="224">
        <f t="shared" ref="N44" si="50">D44-I44</f>
        <v>588</v>
      </c>
      <c r="O44" s="224">
        <f t="shared" ref="O44" si="51">E44-J44</f>
        <v>-966</v>
      </c>
      <c r="P44" s="224">
        <f t="shared" ref="P44" si="52">F44-K44</f>
        <v>-1554</v>
      </c>
      <c r="Q44" s="165">
        <f t="shared" si="29"/>
        <v>-2.6428571428571428</v>
      </c>
      <c r="R44" s="163"/>
      <c r="S44" s="250">
        <f t="shared" si="43"/>
        <v>0.12816041848299914</v>
      </c>
      <c r="T44" s="250">
        <f t="shared" si="44"/>
        <v>-0.22804532577903683</v>
      </c>
      <c r="U44" s="250">
        <f t="shared" si="45"/>
        <v>-0.35620574426203599</v>
      </c>
      <c r="V44" s="251">
        <f t="shared" si="46"/>
        <v>-2.7793740725752056</v>
      </c>
    </row>
    <row r="45" spans="1:22" s="135" customFormat="1" outlineLevel="1" collapsed="1">
      <c r="A45" s="153"/>
      <c r="B45" s="154"/>
      <c r="C45" s="155"/>
      <c r="D45" s="196"/>
      <c r="E45" s="196"/>
      <c r="F45" s="196"/>
      <c r="G45" s="166"/>
      <c r="H45" s="157"/>
      <c r="I45" s="196"/>
      <c r="J45" s="196"/>
      <c r="K45" s="196"/>
      <c r="L45" s="166"/>
      <c r="M45" s="157"/>
      <c r="N45" s="196"/>
      <c r="O45" s="196"/>
      <c r="P45" s="196"/>
      <c r="Q45" s="166"/>
      <c r="R45" s="157"/>
      <c r="S45" s="196"/>
      <c r="T45" s="196"/>
      <c r="U45" s="196"/>
      <c r="V45" s="166"/>
    </row>
    <row r="46" spans="1:22" s="135" customFormat="1" outlineLevel="1">
      <c r="A46" s="153"/>
      <c r="B46" s="154" t="s">
        <v>196</v>
      </c>
      <c r="C46" s="155"/>
      <c r="D46" s="196">
        <f>D47+D52</f>
        <v>8544</v>
      </c>
      <c r="E46" s="196">
        <f>E47+E52</f>
        <v>10020</v>
      </c>
      <c r="F46" s="196">
        <f>F47+F52</f>
        <v>1476</v>
      </c>
      <c r="G46" s="176">
        <f t="shared" ref="G46:G62" si="53">IF(D46=0,,F46/D46)</f>
        <v>0.17275280898876405</v>
      </c>
      <c r="H46" s="157"/>
      <c r="I46" s="196">
        <f>I47+I52</f>
        <v>2500</v>
      </c>
      <c r="J46" s="196">
        <f>J47+J52</f>
        <v>1000</v>
      </c>
      <c r="K46" s="196">
        <f>K47+K52</f>
        <v>-1500</v>
      </c>
      <c r="L46" s="176">
        <f t="shared" ref="L46:L62" si="54">IF(I46=0,,K46/I46)</f>
        <v>-0.6</v>
      </c>
      <c r="M46" s="157"/>
      <c r="N46" s="196">
        <f>N47+N52</f>
        <v>6044</v>
      </c>
      <c r="O46" s="196">
        <f>O47+O52</f>
        <v>9020</v>
      </c>
      <c r="P46" s="196">
        <f>P47+P52</f>
        <v>2976</v>
      </c>
      <c r="Q46" s="176">
        <f t="shared" ref="Q46:Q62" si="55">IF(N46=0,,P46/N46)</f>
        <v>0.49238914626075447</v>
      </c>
      <c r="R46" s="157"/>
      <c r="S46" s="176">
        <f t="shared" ref="S46:S53" si="56">N46/D46</f>
        <v>0.70739700374531833</v>
      </c>
      <c r="T46" s="176">
        <f t="shared" ref="T46:T53" si="57">O46/E46</f>
        <v>0.90019960079840322</v>
      </c>
      <c r="U46" s="176">
        <f t="shared" ref="U46:U53" si="58">T46-S46</f>
        <v>0.19280259705308489</v>
      </c>
      <c r="V46" s="176">
        <f t="shared" ref="V46:V53" si="59">IF(S46=0,,U46/S46)</f>
        <v>0.27255218220078714</v>
      </c>
    </row>
    <row r="47" spans="1:22" s="187" customFormat="1" ht="15" outlineLevel="1" collapsed="1">
      <c r="A47" s="182"/>
      <c r="B47" s="183" t="s">
        <v>189</v>
      </c>
      <c r="C47" s="182"/>
      <c r="D47" s="232">
        <f>SUM(D48:D51)</f>
        <v>6564</v>
      </c>
      <c r="E47" s="232">
        <f>SUM(E48:E51)</f>
        <v>5730</v>
      </c>
      <c r="F47" s="232">
        <f>SUM(F48:F51)</f>
        <v>-834</v>
      </c>
      <c r="G47" s="184">
        <f t="shared" si="53"/>
        <v>-0.12705667276051189</v>
      </c>
      <c r="H47" s="185"/>
      <c r="I47" s="232">
        <f>SUM(I48:I51)</f>
        <v>2000</v>
      </c>
      <c r="J47" s="232">
        <f>SUM(J48:J51)</f>
        <v>800</v>
      </c>
      <c r="K47" s="232">
        <f>SUM(K48:K51)</f>
        <v>-1200</v>
      </c>
      <c r="L47" s="184">
        <f t="shared" si="54"/>
        <v>-0.6</v>
      </c>
      <c r="M47" s="185"/>
      <c r="N47" s="232">
        <f>SUM(N48:N51)</f>
        <v>4564</v>
      </c>
      <c r="O47" s="232">
        <f>SUM(O48:O51)</f>
        <v>4930</v>
      </c>
      <c r="P47" s="232">
        <f>SUM(P48:P51)</f>
        <v>366</v>
      </c>
      <c r="Q47" s="184">
        <f t="shared" si="55"/>
        <v>8.0192813321647682E-2</v>
      </c>
      <c r="R47" s="185"/>
      <c r="S47" s="247">
        <f t="shared" si="56"/>
        <v>0.6953077391834247</v>
      </c>
      <c r="T47" s="247">
        <f t="shared" si="57"/>
        <v>0.86038394415357766</v>
      </c>
      <c r="U47" s="247">
        <f t="shared" si="58"/>
        <v>0.16507620497015296</v>
      </c>
      <c r="V47" s="249">
        <f t="shared" si="59"/>
        <v>0.23741459452762578</v>
      </c>
    </row>
    <row r="48" spans="1:22" s="135" customFormat="1" hidden="1" outlineLevel="2">
      <c r="A48" s="152"/>
      <c r="B48" s="159" t="s">
        <v>191</v>
      </c>
      <c r="C48" s="155"/>
      <c r="D48" s="223">
        <v>1364</v>
      </c>
      <c r="E48" s="223">
        <v>1023</v>
      </c>
      <c r="F48" s="223">
        <f>E48-D48</f>
        <v>-341</v>
      </c>
      <c r="G48" s="156">
        <f t="shared" si="53"/>
        <v>-0.25</v>
      </c>
      <c r="H48" s="160"/>
      <c r="I48" s="223">
        <v>500</v>
      </c>
      <c r="J48" s="223">
        <v>200</v>
      </c>
      <c r="K48" s="223">
        <f>J48-I48</f>
        <v>-300</v>
      </c>
      <c r="L48" s="156">
        <f t="shared" si="54"/>
        <v>-0.6</v>
      </c>
      <c r="M48" s="160"/>
      <c r="N48" s="223">
        <f t="shared" ref="N48:N51" si="60">D48-I48</f>
        <v>864</v>
      </c>
      <c r="O48" s="223">
        <f t="shared" ref="O48:O51" si="61">E48-J48</f>
        <v>823</v>
      </c>
      <c r="P48" s="223">
        <f t="shared" ref="P48:P51" si="62">F48-K48</f>
        <v>-41</v>
      </c>
      <c r="Q48" s="156">
        <f t="shared" si="55"/>
        <v>-4.7453703703703706E-2</v>
      </c>
      <c r="R48" s="160"/>
      <c r="S48" s="245">
        <f t="shared" si="56"/>
        <v>0.63343108504398826</v>
      </c>
      <c r="T48" s="245">
        <f t="shared" si="57"/>
        <v>0.80449657869012703</v>
      </c>
      <c r="U48" s="245">
        <f t="shared" si="58"/>
        <v>0.17106549364613877</v>
      </c>
      <c r="V48" s="252">
        <f t="shared" si="59"/>
        <v>0.27006172839506165</v>
      </c>
    </row>
    <row r="49" spans="1:22" s="135" customFormat="1" hidden="1" outlineLevel="2">
      <c r="A49" s="161"/>
      <c r="B49" s="159" t="s">
        <v>192</v>
      </c>
      <c r="C49" s="155"/>
      <c r="D49" s="198">
        <v>1364</v>
      </c>
      <c r="E49" s="198">
        <v>1364</v>
      </c>
      <c r="F49" s="198">
        <f>E49-D49</f>
        <v>0</v>
      </c>
      <c r="G49" s="162">
        <f t="shared" si="53"/>
        <v>0</v>
      </c>
      <c r="H49" s="163"/>
      <c r="I49" s="223">
        <v>500</v>
      </c>
      <c r="J49" s="223">
        <v>200</v>
      </c>
      <c r="K49" s="198">
        <f>J49-I49</f>
        <v>-300</v>
      </c>
      <c r="L49" s="162">
        <f t="shared" si="54"/>
        <v>-0.6</v>
      </c>
      <c r="M49" s="163"/>
      <c r="N49" s="198">
        <f t="shared" si="60"/>
        <v>864</v>
      </c>
      <c r="O49" s="198">
        <f t="shared" si="61"/>
        <v>1164</v>
      </c>
      <c r="P49" s="198">
        <f t="shared" si="62"/>
        <v>300</v>
      </c>
      <c r="Q49" s="162">
        <f t="shared" si="55"/>
        <v>0.34722222222222221</v>
      </c>
      <c r="R49" s="163"/>
      <c r="S49" s="245">
        <f t="shared" si="56"/>
        <v>0.63343108504398826</v>
      </c>
      <c r="T49" s="245">
        <f t="shared" si="57"/>
        <v>0.85337243401759533</v>
      </c>
      <c r="U49" s="245">
        <f t="shared" si="58"/>
        <v>0.21994134897360706</v>
      </c>
      <c r="V49" s="246">
        <f t="shared" si="59"/>
        <v>0.34722222222222227</v>
      </c>
    </row>
    <row r="50" spans="1:22" s="135" customFormat="1" hidden="1" outlineLevel="2">
      <c r="A50" s="161"/>
      <c r="B50" s="159" t="s">
        <v>193</v>
      </c>
      <c r="C50" s="155"/>
      <c r="D50" s="198">
        <v>3696</v>
      </c>
      <c r="E50" s="198">
        <v>3243</v>
      </c>
      <c r="F50" s="198">
        <f>E50-D50</f>
        <v>-453</v>
      </c>
      <c r="G50" s="162">
        <f t="shared" si="53"/>
        <v>-0.12256493506493507</v>
      </c>
      <c r="H50" s="163"/>
      <c r="I50" s="223">
        <v>500</v>
      </c>
      <c r="J50" s="223">
        <v>200</v>
      </c>
      <c r="K50" s="198">
        <f>J50-I50</f>
        <v>-300</v>
      </c>
      <c r="L50" s="162">
        <f t="shared" si="54"/>
        <v>-0.6</v>
      </c>
      <c r="M50" s="163"/>
      <c r="N50" s="198">
        <f t="shared" si="60"/>
        <v>3196</v>
      </c>
      <c r="O50" s="198">
        <f t="shared" si="61"/>
        <v>3043</v>
      </c>
      <c r="P50" s="198">
        <f t="shared" si="62"/>
        <v>-153</v>
      </c>
      <c r="Q50" s="162">
        <f t="shared" si="55"/>
        <v>-4.7872340425531915E-2</v>
      </c>
      <c r="R50" s="163"/>
      <c r="S50" s="245">
        <f t="shared" si="56"/>
        <v>0.86471861471861466</v>
      </c>
      <c r="T50" s="245">
        <f t="shared" si="57"/>
        <v>0.93832870798643231</v>
      </c>
      <c r="U50" s="245">
        <f t="shared" si="58"/>
        <v>7.3610093267817645E-2</v>
      </c>
      <c r="V50" s="246">
        <f t="shared" si="59"/>
        <v>8.512606530596184E-2</v>
      </c>
    </row>
    <row r="51" spans="1:22" s="135" customFormat="1" hidden="1" outlineLevel="2">
      <c r="A51" s="152"/>
      <c r="B51" s="167" t="s">
        <v>197</v>
      </c>
      <c r="C51" s="155"/>
      <c r="D51" s="225">
        <v>140</v>
      </c>
      <c r="E51" s="225">
        <v>100</v>
      </c>
      <c r="F51" s="225">
        <f>E51-D51</f>
        <v>-40</v>
      </c>
      <c r="G51" s="168">
        <f t="shared" si="53"/>
        <v>-0.2857142857142857</v>
      </c>
      <c r="H51" s="163"/>
      <c r="I51" s="223">
        <v>500</v>
      </c>
      <c r="J51" s="223">
        <v>200</v>
      </c>
      <c r="K51" s="225">
        <f>J51-I51</f>
        <v>-300</v>
      </c>
      <c r="L51" s="168">
        <f t="shared" si="54"/>
        <v>-0.6</v>
      </c>
      <c r="M51" s="163"/>
      <c r="N51" s="225">
        <f t="shared" si="60"/>
        <v>-360</v>
      </c>
      <c r="O51" s="225">
        <f t="shared" si="61"/>
        <v>-100</v>
      </c>
      <c r="P51" s="225">
        <f t="shared" si="62"/>
        <v>260</v>
      </c>
      <c r="Q51" s="168">
        <f t="shared" si="55"/>
        <v>-0.72222222222222221</v>
      </c>
      <c r="R51" s="163"/>
      <c r="S51" s="253">
        <f t="shared" si="56"/>
        <v>-2.5714285714285716</v>
      </c>
      <c r="T51" s="253">
        <f t="shared" si="57"/>
        <v>-1</v>
      </c>
      <c r="U51" s="253">
        <f t="shared" si="58"/>
        <v>1.5714285714285716</v>
      </c>
      <c r="V51" s="254">
        <f t="shared" si="59"/>
        <v>-0.61111111111111116</v>
      </c>
    </row>
    <row r="52" spans="1:22" s="135" customFormat="1" ht="15" outlineLevel="1" collapsed="1">
      <c r="A52" s="152"/>
      <c r="B52" s="183" t="s">
        <v>190</v>
      </c>
      <c r="C52" s="155"/>
      <c r="D52" s="199">
        <f>D53</f>
        <v>1980</v>
      </c>
      <c r="E52" s="199">
        <f>E53</f>
        <v>4290</v>
      </c>
      <c r="F52" s="234">
        <f>F53</f>
        <v>2310</v>
      </c>
      <c r="G52" s="175">
        <f t="shared" si="53"/>
        <v>1.1666666666666667</v>
      </c>
      <c r="H52" s="163"/>
      <c r="I52" s="199">
        <f>I53</f>
        <v>500</v>
      </c>
      <c r="J52" s="199">
        <f>J53</f>
        <v>200</v>
      </c>
      <c r="K52" s="234">
        <f>K53</f>
        <v>-300</v>
      </c>
      <c r="L52" s="175">
        <f t="shared" si="54"/>
        <v>-0.6</v>
      </c>
      <c r="M52" s="163"/>
      <c r="N52" s="199">
        <f>N53</f>
        <v>1480</v>
      </c>
      <c r="O52" s="199">
        <f>O53</f>
        <v>4090</v>
      </c>
      <c r="P52" s="234">
        <f>P53</f>
        <v>2610</v>
      </c>
      <c r="Q52" s="175">
        <f t="shared" si="55"/>
        <v>1.7635135135135136</v>
      </c>
      <c r="R52" s="163"/>
      <c r="S52" s="255">
        <f t="shared" si="56"/>
        <v>0.74747474747474751</v>
      </c>
      <c r="T52" s="255">
        <f t="shared" si="57"/>
        <v>0.9533799533799534</v>
      </c>
      <c r="U52" s="256">
        <f t="shared" si="58"/>
        <v>0.20590520590520589</v>
      </c>
      <c r="V52" s="257">
        <f t="shared" si="59"/>
        <v>0.27546777546777546</v>
      </c>
    </row>
    <row r="53" spans="1:22" s="135" customFormat="1" hidden="1" outlineLevel="2">
      <c r="A53" s="152"/>
      <c r="B53" s="169" t="s">
        <v>194</v>
      </c>
      <c r="C53" s="155"/>
      <c r="D53" s="226">
        <v>1980</v>
      </c>
      <c r="E53" s="226">
        <v>4290</v>
      </c>
      <c r="F53" s="226">
        <f>E53-D53</f>
        <v>2310</v>
      </c>
      <c r="G53" s="170">
        <f t="shared" si="53"/>
        <v>1.1666666666666667</v>
      </c>
      <c r="H53" s="163"/>
      <c r="I53" s="223">
        <v>500</v>
      </c>
      <c r="J53" s="223">
        <v>200</v>
      </c>
      <c r="K53" s="226">
        <f>J53-I53</f>
        <v>-300</v>
      </c>
      <c r="L53" s="170">
        <f t="shared" si="54"/>
        <v>-0.6</v>
      </c>
      <c r="M53" s="163"/>
      <c r="N53" s="226">
        <f t="shared" ref="N53" si="63">D53-I53</f>
        <v>1480</v>
      </c>
      <c r="O53" s="226">
        <f t="shared" ref="O53" si="64">E53-J53</f>
        <v>4090</v>
      </c>
      <c r="P53" s="226">
        <f t="shared" ref="P53" si="65">F53-K53</f>
        <v>2610</v>
      </c>
      <c r="Q53" s="170">
        <f t="shared" si="55"/>
        <v>1.7635135135135136</v>
      </c>
      <c r="R53" s="163"/>
      <c r="S53" s="258">
        <f t="shared" si="56"/>
        <v>0.74747474747474751</v>
      </c>
      <c r="T53" s="258">
        <f t="shared" si="57"/>
        <v>0.9533799533799534</v>
      </c>
      <c r="U53" s="258">
        <f t="shared" si="58"/>
        <v>0.20590520590520589</v>
      </c>
      <c r="V53" s="259">
        <f t="shared" si="59"/>
        <v>0.27546777546777546</v>
      </c>
    </row>
    <row r="54" spans="1:22" s="135" customFormat="1" ht="18.75" customHeight="1" collapsed="1">
      <c r="A54" s="153"/>
      <c r="B54" s="189" t="s">
        <v>201</v>
      </c>
      <c r="C54" s="155"/>
      <c r="D54" s="196">
        <f>D55+D64</f>
        <v>19754</v>
      </c>
      <c r="E54" s="196">
        <f t="shared" ref="E54:F54" si="66">E55+E64</f>
        <v>21017</v>
      </c>
      <c r="F54" s="196">
        <f t="shared" si="66"/>
        <v>1263</v>
      </c>
      <c r="G54" s="176">
        <f t="shared" si="53"/>
        <v>6.3936417940670245E-2</v>
      </c>
      <c r="H54" s="157"/>
      <c r="I54" s="196">
        <f>I55+I64</f>
        <v>11000</v>
      </c>
      <c r="J54" s="196">
        <f t="shared" ref="J54:K54" si="67">J55+J64</f>
        <v>9902</v>
      </c>
      <c r="K54" s="196">
        <f t="shared" si="67"/>
        <v>-1098</v>
      </c>
      <c r="L54" s="176">
        <f t="shared" si="54"/>
        <v>-9.981818181818182E-2</v>
      </c>
      <c r="M54" s="157"/>
      <c r="N54" s="196">
        <f>N55+N64</f>
        <v>8754</v>
      </c>
      <c r="O54" s="196">
        <f t="shared" ref="O54:P54" si="68">O55+O64</f>
        <v>11115</v>
      </c>
      <c r="P54" s="196">
        <f t="shared" si="68"/>
        <v>2361</v>
      </c>
      <c r="Q54" s="176">
        <f t="shared" si="55"/>
        <v>0.2697052775873886</v>
      </c>
      <c r="R54" s="157"/>
      <c r="S54" s="176">
        <f>N54/D54</f>
        <v>0.44315075427761463</v>
      </c>
      <c r="T54" s="176">
        <f>O54/E54</f>
        <v>0.52885759147356903</v>
      </c>
      <c r="U54" s="176">
        <f>T54-S54</f>
        <v>8.57068371959544E-2</v>
      </c>
      <c r="V54" s="176">
        <f>IF(S54=0,,U54/S54)</f>
        <v>0.19340334269692522</v>
      </c>
    </row>
    <row r="55" spans="1:22" s="135" customFormat="1" ht="16.5" hidden="1" customHeight="1" outlineLevel="1">
      <c r="A55" s="153"/>
      <c r="B55" s="154" t="s">
        <v>195</v>
      </c>
      <c r="C55" s="155"/>
      <c r="D55" s="196">
        <f>D56+D61</f>
        <v>11210</v>
      </c>
      <c r="E55" s="196">
        <f>E56+E61</f>
        <v>10997</v>
      </c>
      <c r="F55" s="196">
        <f>F56+F61</f>
        <v>-213</v>
      </c>
      <c r="G55" s="176">
        <f t="shared" si="53"/>
        <v>-1.9000892060660125E-2</v>
      </c>
      <c r="H55" s="157"/>
      <c r="I55" s="196">
        <f>I56+I61</f>
        <v>8500</v>
      </c>
      <c r="J55" s="196">
        <f>J56+J61</f>
        <v>8902</v>
      </c>
      <c r="K55" s="196">
        <f>K56+K61</f>
        <v>402</v>
      </c>
      <c r="L55" s="176">
        <f t="shared" si="54"/>
        <v>4.7294117647058827E-2</v>
      </c>
      <c r="M55" s="157"/>
      <c r="N55" s="196">
        <f>N56+N61</f>
        <v>2710</v>
      </c>
      <c r="O55" s="196">
        <f>O56+O61</f>
        <v>2095</v>
      </c>
      <c r="P55" s="196">
        <f>P56+P61</f>
        <v>-615</v>
      </c>
      <c r="Q55" s="176">
        <f t="shared" si="55"/>
        <v>-0.22693726937269373</v>
      </c>
      <c r="R55" s="157"/>
      <c r="S55" s="176">
        <f t="shared" ref="S55:S62" si="69">N55/D55</f>
        <v>0.24174843889384479</v>
      </c>
      <c r="T55" s="176">
        <f t="shared" ref="T55:T62" si="70">O55/E55</f>
        <v>0.19050650177321088</v>
      </c>
      <c r="U55" s="176">
        <f t="shared" ref="U55:U62" si="71">T55-S55</f>
        <v>-5.1241937120633907E-2</v>
      </c>
      <c r="V55" s="176">
        <f t="shared" ref="V55:V62" si="72">IF(S55=0,,U55/S55)</f>
        <v>-0.21196388011893214</v>
      </c>
    </row>
    <row r="56" spans="1:22" s="187" customFormat="1" ht="15" hidden="1" outlineLevel="1" collapsed="1">
      <c r="A56" s="182"/>
      <c r="B56" s="183" t="s">
        <v>189</v>
      </c>
      <c r="C56" s="182"/>
      <c r="D56" s="231">
        <f>SUM(D57:D60)</f>
        <v>6622</v>
      </c>
      <c r="E56" s="231">
        <f>SUM(E57:E60)</f>
        <v>6761</v>
      </c>
      <c r="F56" s="231">
        <f>SUM(F57:F60)</f>
        <v>139</v>
      </c>
      <c r="G56" s="188">
        <f t="shared" si="53"/>
        <v>2.0990637269707037E-2</v>
      </c>
      <c r="H56" s="185"/>
      <c r="I56" s="231">
        <f>SUM(I57:I60)</f>
        <v>4500</v>
      </c>
      <c r="J56" s="231">
        <f>SUM(J57:J60)</f>
        <v>3700</v>
      </c>
      <c r="K56" s="231">
        <f>SUM(K57:K60)</f>
        <v>-800</v>
      </c>
      <c r="L56" s="188">
        <f t="shared" si="54"/>
        <v>-0.17777777777777778</v>
      </c>
      <c r="M56" s="185"/>
      <c r="N56" s="231">
        <f>SUM(N57:N60)</f>
        <v>2122</v>
      </c>
      <c r="O56" s="231">
        <f>SUM(O57:O60)</f>
        <v>3061</v>
      </c>
      <c r="P56" s="231">
        <f>SUM(P57:P60)</f>
        <v>939</v>
      </c>
      <c r="Q56" s="188">
        <f t="shared" si="55"/>
        <v>0.44250706880301605</v>
      </c>
      <c r="R56" s="185"/>
      <c r="S56" s="243">
        <f t="shared" si="69"/>
        <v>0.32044699486559952</v>
      </c>
      <c r="T56" s="243">
        <f t="shared" si="70"/>
        <v>0.45274367697086232</v>
      </c>
      <c r="U56" s="243">
        <f t="shared" si="71"/>
        <v>0.1322966821052628</v>
      </c>
      <c r="V56" s="244">
        <f t="shared" si="72"/>
        <v>0.41285043774790303</v>
      </c>
    </row>
    <row r="57" spans="1:22" s="135" customFormat="1" hidden="1" outlineLevel="2">
      <c r="A57" s="152"/>
      <c r="B57" s="177" t="s">
        <v>191</v>
      </c>
      <c r="C57" s="155"/>
      <c r="D57" s="223">
        <v>4224</v>
      </c>
      <c r="E57" s="223">
        <v>3492</v>
      </c>
      <c r="F57" s="223">
        <f>E57-D57</f>
        <v>-732</v>
      </c>
      <c r="G57" s="162">
        <f t="shared" si="53"/>
        <v>-0.17329545454545456</v>
      </c>
      <c r="H57" s="160"/>
      <c r="I57" s="223">
        <v>3000</v>
      </c>
      <c r="J57" s="223">
        <v>2500</v>
      </c>
      <c r="K57" s="223">
        <f>J57-I57</f>
        <v>-500</v>
      </c>
      <c r="L57" s="162">
        <f t="shared" si="54"/>
        <v>-0.16666666666666666</v>
      </c>
      <c r="M57" s="160"/>
      <c r="N57" s="223">
        <f t="shared" ref="N57:N60" si="73">D57-I57</f>
        <v>1224</v>
      </c>
      <c r="O57" s="223">
        <f t="shared" ref="O57:O60" si="74">E57-J57</f>
        <v>992</v>
      </c>
      <c r="P57" s="223">
        <f t="shared" ref="P57:P60" si="75">F57-K57</f>
        <v>-232</v>
      </c>
      <c r="Q57" s="162">
        <f t="shared" si="55"/>
        <v>-0.18954248366013071</v>
      </c>
      <c r="R57" s="160"/>
      <c r="S57" s="245">
        <f t="shared" si="69"/>
        <v>0.28977272727272729</v>
      </c>
      <c r="T57" s="245">
        <f t="shared" si="70"/>
        <v>0.284077892325315</v>
      </c>
      <c r="U57" s="245">
        <f t="shared" si="71"/>
        <v>-5.6948349474122972E-3</v>
      </c>
      <c r="V57" s="246">
        <f t="shared" si="72"/>
        <v>-1.9652763740089493E-2</v>
      </c>
    </row>
    <row r="58" spans="1:22" s="135" customFormat="1" hidden="1" outlineLevel="2">
      <c r="A58" s="161"/>
      <c r="B58" s="159" t="s">
        <v>192</v>
      </c>
      <c r="C58" s="155"/>
      <c r="D58" s="198">
        <v>682</v>
      </c>
      <c r="E58" s="198">
        <v>726</v>
      </c>
      <c r="F58" s="198">
        <f>E58-D58</f>
        <v>44</v>
      </c>
      <c r="G58" s="162">
        <f t="shared" si="53"/>
        <v>6.4516129032258063E-2</v>
      </c>
      <c r="H58" s="163"/>
      <c r="I58" s="198">
        <v>500</v>
      </c>
      <c r="J58" s="198">
        <v>400</v>
      </c>
      <c r="K58" s="198">
        <f>J58-I58</f>
        <v>-100</v>
      </c>
      <c r="L58" s="162">
        <f t="shared" si="54"/>
        <v>-0.2</v>
      </c>
      <c r="M58" s="163"/>
      <c r="N58" s="198">
        <f t="shared" si="73"/>
        <v>182</v>
      </c>
      <c r="O58" s="198">
        <f t="shared" si="74"/>
        <v>326</v>
      </c>
      <c r="P58" s="198">
        <f t="shared" si="75"/>
        <v>144</v>
      </c>
      <c r="Q58" s="162">
        <f t="shared" si="55"/>
        <v>0.79120879120879117</v>
      </c>
      <c r="R58" s="163"/>
      <c r="S58" s="245">
        <f t="shared" si="69"/>
        <v>0.26686217008797652</v>
      </c>
      <c r="T58" s="245">
        <f t="shared" si="70"/>
        <v>0.44903581267217629</v>
      </c>
      <c r="U58" s="245">
        <f t="shared" si="71"/>
        <v>0.18217364258419977</v>
      </c>
      <c r="V58" s="246">
        <f t="shared" si="72"/>
        <v>0.68265068265068274</v>
      </c>
    </row>
    <row r="59" spans="1:22" s="135" customFormat="1" hidden="1" outlineLevel="2">
      <c r="A59" s="161"/>
      <c r="B59" s="159" t="s">
        <v>193</v>
      </c>
      <c r="C59" s="155"/>
      <c r="D59" s="198">
        <v>693</v>
      </c>
      <c r="E59" s="198">
        <v>1179</v>
      </c>
      <c r="F59" s="198">
        <f>E59-D59</f>
        <v>486</v>
      </c>
      <c r="G59" s="162">
        <f t="shared" si="53"/>
        <v>0.70129870129870131</v>
      </c>
      <c r="H59" s="163"/>
      <c r="I59" s="198">
        <v>500</v>
      </c>
      <c r="J59" s="198">
        <v>400</v>
      </c>
      <c r="K59" s="198">
        <f>J59-I59</f>
        <v>-100</v>
      </c>
      <c r="L59" s="162">
        <f t="shared" si="54"/>
        <v>-0.2</v>
      </c>
      <c r="M59" s="163"/>
      <c r="N59" s="198">
        <f t="shared" si="73"/>
        <v>193</v>
      </c>
      <c r="O59" s="198">
        <f t="shared" si="74"/>
        <v>779</v>
      </c>
      <c r="P59" s="198">
        <f t="shared" si="75"/>
        <v>586</v>
      </c>
      <c r="Q59" s="162">
        <f t="shared" si="55"/>
        <v>3.0362694300518136</v>
      </c>
      <c r="R59" s="163"/>
      <c r="S59" s="245">
        <f t="shared" si="69"/>
        <v>0.27849927849927852</v>
      </c>
      <c r="T59" s="245">
        <f t="shared" si="70"/>
        <v>0.6607294317217981</v>
      </c>
      <c r="U59" s="245">
        <f t="shared" si="71"/>
        <v>0.38223015322251958</v>
      </c>
      <c r="V59" s="246">
        <f t="shared" si="72"/>
        <v>1.3724637107938138</v>
      </c>
    </row>
    <row r="60" spans="1:22" s="135" customFormat="1" hidden="1" outlineLevel="2">
      <c r="A60" s="161"/>
      <c r="B60" s="159" t="s">
        <v>188</v>
      </c>
      <c r="C60" s="155"/>
      <c r="D60" s="223">
        <v>1023</v>
      </c>
      <c r="E60" s="223">
        <v>1364</v>
      </c>
      <c r="F60" s="223">
        <f>E60-D60</f>
        <v>341</v>
      </c>
      <c r="G60" s="162">
        <f t="shared" si="53"/>
        <v>0.33333333333333331</v>
      </c>
      <c r="H60" s="163"/>
      <c r="I60" s="198">
        <v>500</v>
      </c>
      <c r="J60" s="198">
        <v>400</v>
      </c>
      <c r="K60" s="223">
        <f>J60-I60</f>
        <v>-100</v>
      </c>
      <c r="L60" s="162">
        <f t="shared" si="54"/>
        <v>-0.2</v>
      </c>
      <c r="M60" s="163"/>
      <c r="N60" s="223">
        <f t="shared" si="73"/>
        <v>523</v>
      </c>
      <c r="O60" s="223">
        <f t="shared" si="74"/>
        <v>964</v>
      </c>
      <c r="P60" s="223">
        <f t="shared" si="75"/>
        <v>441</v>
      </c>
      <c r="Q60" s="162">
        <f t="shared" si="55"/>
        <v>0.8432122370936902</v>
      </c>
      <c r="R60" s="163"/>
      <c r="S60" s="245">
        <f t="shared" si="69"/>
        <v>0.51124144672531768</v>
      </c>
      <c r="T60" s="245">
        <f t="shared" si="70"/>
        <v>0.70674486803519065</v>
      </c>
      <c r="U60" s="245">
        <f t="shared" si="71"/>
        <v>0.19550342130987297</v>
      </c>
      <c r="V60" s="246">
        <f t="shared" si="72"/>
        <v>0.38240917782026779</v>
      </c>
    </row>
    <row r="61" spans="1:22" s="187" customFormat="1" ht="15" hidden="1" outlineLevel="1" collapsed="1">
      <c r="A61" s="182"/>
      <c r="B61" s="183" t="s">
        <v>190</v>
      </c>
      <c r="C61" s="182"/>
      <c r="D61" s="232">
        <f>D62</f>
        <v>4588</v>
      </c>
      <c r="E61" s="232">
        <f>E62</f>
        <v>4236</v>
      </c>
      <c r="F61" s="233">
        <f>F62</f>
        <v>-352</v>
      </c>
      <c r="G61" s="184">
        <f t="shared" si="53"/>
        <v>-7.6721883173496083E-2</v>
      </c>
      <c r="H61" s="185"/>
      <c r="I61" s="232">
        <f>I62</f>
        <v>4000</v>
      </c>
      <c r="J61" s="232">
        <f>J62</f>
        <v>5202</v>
      </c>
      <c r="K61" s="233">
        <f>K62</f>
        <v>1202</v>
      </c>
      <c r="L61" s="184">
        <f t="shared" si="54"/>
        <v>0.30049999999999999</v>
      </c>
      <c r="M61" s="185"/>
      <c r="N61" s="232">
        <f>N62</f>
        <v>588</v>
      </c>
      <c r="O61" s="232">
        <f>O62</f>
        <v>-966</v>
      </c>
      <c r="P61" s="233">
        <f>P62</f>
        <v>-1554</v>
      </c>
      <c r="Q61" s="184">
        <f t="shared" si="55"/>
        <v>-2.6428571428571428</v>
      </c>
      <c r="R61" s="185"/>
      <c r="S61" s="247">
        <f t="shared" si="69"/>
        <v>0.12816041848299914</v>
      </c>
      <c r="T61" s="247">
        <f t="shared" si="70"/>
        <v>-0.22804532577903683</v>
      </c>
      <c r="U61" s="248">
        <f t="shared" si="71"/>
        <v>-0.35620574426203599</v>
      </c>
      <c r="V61" s="249">
        <f t="shared" si="72"/>
        <v>-2.7793740725752056</v>
      </c>
    </row>
    <row r="62" spans="1:22" s="135" customFormat="1" hidden="1" outlineLevel="2">
      <c r="A62" s="152"/>
      <c r="B62" s="159" t="s">
        <v>194</v>
      </c>
      <c r="C62" s="155"/>
      <c r="D62" s="224">
        <v>4588</v>
      </c>
      <c r="E62" s="224">
        <v>4236</v>
      </c>
      <c r="F62" s="224">
        <f>E62-D62</f>
        <v>-352</v>
      </c>
      <c r="G62" s="165">
        <f t="shared" si="53"/>
        <v>-7.6721883173496083E-2</v>
      </c>
      <c r="H62" s="163"/>
      <c r="I62" s="224">
        <v>4000</v>
      </c>
      <c r="J62" s="224">
        <v>5202</v>
      </c>
      <c r="K62" s="224">
        <f>J62-I62</f>
        <v>1202</v>
      </c>
      <c r="L62" s="165">
        <f t="shared" si="54"/>
        <v>0.30049999999999999</v>
      </c>
      <c r="M62" s="163"/>
      <c r="N62" s="224">
        <f t="shared" ref="N62" si="76">D62-I62</f>
        <v>588</v>
      </c>
      <c r="O62" s="224">
        <f t="shared" ref="O62" si="77">E62-J62</f>
        <v>-966</v>
      </c>
      <c r="P62" s="224">
        <f t="shared" ref="P62" si="78">F62-K62</f>
        <v>-1554</v>
      </c>
      <c r="Q62" s="165">
        <f t="shared" si="55"/>
        <v>-2.6428571428571428</v>
      </c>
      <c r="R62" s="163"/>
      <c r="S62" s="250">
        <f t="shared" si="69"/>
        <v>0.12816041848299914</v>
      </c>
      <c r="T62" s="250">
        <f t="shared" si="70"/>
        <v>-0.22804532577903683</v>
      </c>
      <c r="U62" s="250">
        <f t="shared" si="71"/>
        <v>-0.35620574426203599</v>
      </c>
      <c r="V62" s="251">
        <f t="shared" si="72"/>
        <v>-2.7793740725752056</v>
      </c>
    </row>
    <row r="63" spans="1:22" s="135" customFormat="1" hidden="1" outlineLevel="1" collapsed="1">
      <c r="A63" s="153"/>
      <c r="B63" s="154"/>
      <c r="C63" s="155"/>
      <c r="D63" s="196"/>
      <c r="E63" s="196"/>
      <c r="F63" s="196"/>
      <c r="G63" s="166"/>
      <c r="H63" s="157"/>
      <c r="I63" s="196"/>
      <c r="J63" s="196"/>
      <c r="K63" s="196"/>
      <c r="L63" s="166"/>
      <c r="M63" s="157"/>
      <c r="N63" s="196"/>
      <c r="O63" s="196"/>
      <c r="P63" s="196"/>
      <c r="Q63" s="166"/>
      <c r="R63" s="157"/>
      <c r="S63" s="196"/>
      <c r="T63" s="196"/>
      <c r="U63" s="196"/>
      <c r="V63" s="166"/>
    </row>
    <row r="64" spans="1:22" s="135" customFormat="1" hidden="1" outlineLevel="1">
      <c r="A64" s="153"/>
      <c r="B64" s="154" t="s">
        <v>196</v>
      </c>
      <c r="C64" s="155"/>
      <c r="D64" s="196">
        <f>D65+D70</f>
        <v>8544</v>
      </c>
      <c r="E64" s="196">
        <f>E65+E70</f>
        <v>10020</v>
      </c>
      <c r="F64" s="196">
        <f>F65+F70</f>
        <v>1476</v>
      </c>
      <c r="G64" s="176">
        <f t="shared" ref="G64:G80" si="79">IF(D64=0,,F64/D64)</f>
        <v>0.17275280898876405</v>
      </c>
      <c r="H64" s="157"/>
      <c r="I64" s="196">
        <f>I65+I70</f>
        <v>2500</v>
      </c>
      <c r="J64" s="196">
        <f>J65+J70</f>
        <v>1000</v>
      </c>
      <c r="K64" s="196">
        <f>K65+K70</f>
        <v>-1500</v>
      </c>
      <c r="L64" s="176">
        <f t="shared" ref="L64:L80" si="80">IF(I64=0,,K64/I64)</f>
        <v>-0.6</v>
      </c>
      <c r="M64" s="157"/>
      <c r="N64" s="196">
        <f>N65+N70</f>
        <v>6044</v>
      </c>
      <c r="O64" s="196">
        <f>O65+O70</f>
        <v>9020</v>
      </c>
      <c r="P64" s="196">
        <f>P65+P70</f>
        <v>2976</v>
      </c>
      <c r="Q64" s="176">
        <f t="shared" ref="Q64:Q80" si="81">IF(N64=0,,P64/N64)</f>
        <v>0.49238914626075447</v>
      </c>
      <c r="R64" s="157"/>
      <c r="S64" s="176">
        <f t="shared" ref="S64:S71" si="82">N64/D64</f>
        <v>0.70739700374531833</v>
      </c>
      <c r="T64" s="176">
        <f t="shared" ref="T64:T71" si="83">O64/E64</f>
        <v>0.90019960079840322</v>
      </c>
      <c r="U64" s="176">
        <f t="shared" ref="U64:U71" si="84">T64-S64</f>
        <v>0.19280259705308489</v>
      </c>
      <c r="V64" s="176">
        <f t="shared" ref="V64:V71" si="85">IF(S64=0,,U64/S64)</f>
        <v>0.27255218220078714</v>
      </c>
    </row>
    <row r="65" spans="1:22" s="187" customFormat="1" ht="15" hidden="1" outlineLevel="1" collapsed="1">
      <c r="A65" s="182"/>
      <c r="B65" s="183" t="s">
        <v>189</v>
      </c>
      <c r="C65" s="182"/>
      <c r="D65" s="232">
        <f>SUM(D66:D69)</f>
        <v>6564</v>
      </c>
      <c r="E65" s="232">
        <f>SUM(E66:E69)</f>
        <v>5730</v>
      </c>
      <c r="F65" s="232">
        <f>SUM(F66:F69)</f>
        <v>-834</v>
      </c>
      <c r="G65" s="184">
        <f t="shared" si="79"/>
        <v>-0.12705667276051189</v>
      </c>
      <c r="H65" s="185"/>
      <c r="I65" s="232">
        <f>SUM(I66:I69)</f>
        <v>2000</v>
      </c>
      <c r="J65" s="232">
        <f>SUM(J66:J69)</f>
        <v>800</v>
      </c>
      <c r="K65" s="232">
        <f>SUM(K66:K69)</f>
        <v>-1200</v>
      </c>
      <c r="L65" s="184">
        <f t="shared" si="80"/>
        <v>-0.6</v>
      </c>
      <c r="M65" s="185"/>
      <c r="N65" s="232">
        <f>SUM(N66:N69)</f>
        <v>4564</v>
      </c>
      <c r="O65" s="232">
        <f>SUM(O66:O69)</f>
        <v>4930</v>
      </c>
      <c r="P65" s="232">
        <f>SUM(P66:P69)</f>
        <v>366</v>
      </c>
      <c r="Q65" s="184">
        <f t="shared" si="81"/>
        <v>8.0192813321647682E-2</v>
      </c>
      <c r="R65" s="185"/>
      <c r="S65" s="247">
        <f t="shared" si="82"/>
        <v>0.6953077391834247</v>
      </c>
      <c r="T65" s="247">
        <f t="shared" si="83"/>
        <v>0.86038394415357766</v>
      </c>
      <c r="U65" s="247">
        <f t="shared" si="84"/>
        <v>0.16507620497015296</v>
      </c>
      <c r="V65" s="249">
        <f t="shared" si="85"/>
        <v>0.23741459452762578</v>
      </c>
    </row>
    <row r="66" spans="1:22" s="135" customFormat="1" hidden="1" outlineLevel="2">
      <c r="A66" s="152"/>
      <c r="B66" s="159" t="s">
        <v>191</v>
      </c>
      <c r="C66" s="155"/>
      <c r="D66" s="223">
        <v>1364</v>
      </c>
      <c r="E66" s="223">
        <v>1023</v>
      </c>
      <c r="F66" s="223">
        <f>E66-D66</f>
        <v>-341</v>
      </c>
      <c r="G66" s="156">
        <f t="shared" si="79"/>
        <v>-0.25</v>
      </c>
      <c r="H66" s="160"/>
      <c r="I66" s="223">
        <v>500</v>
      </c>
      <c r="J66" s="223">
        <v>200</v>
      </c>
      <c r="K66" s="223">
        <f>J66-I66</f>
        <v>-300</v>
      </c>
      <c r="L66" s="156">
        <f t="shared" si="80"/>
        <v>-0.6</v>
      </c>
      <c r="M66" s="160"/>
      <c r="N66" s="223">
        <f t="shared" ref="N66:N69" si="86">D66-I66</f>
        <v>864</v>
      </c>
      <c r="O66" s="223">
        <f t="shared" ref="O66:O69" si="87">E66-J66</f>
        <v>823</v>
      </c>
      <c r="P66" s="223">
        <f t="shared" ref="P66:P69" si="88">F66-K66</f>
        <v>-41</v>
      </c>
      <c r="Q66" s="156">
        <f t="shared" si="81"/>
        <v>-4.7453703703703706E-2</v>
      </c>
      <c r="R66" s="160"/>
      <c r="S66" s="245">
        <f t="shared" si="82"/>
        <v>0.63343108504398826</v>
      </c>
      <c r="T66" s="245">
        <f t="shared" si="83"/>
        <v>0.80449657869012703</v>
      </c>
      <c r="U66" s="245">
        <f t="shared" si="84"/>
        <v>0.17106549364613877</v>
      </c>
      <c r="V66" s="252">
        <f t="shared" si="85"/>
        <v>0.27006172839506165</v>
      </c>
    </row>
    <row r="67" spans="1:22" s="135" customFormat="1" hidden="1" outlineLevel="2">
      <c r="A67" s="161"/>
      <c r="B67" s="159" t="s">
        <v>192</v>
      </c>
      <c r="C67" s="155"/>
      <c r="D67" s="198">
        <v>1364</v>
      </c>
      <c r="E67" s="198">
        <v>1364</v>
      </c>
      <c r="F67" s="198">
        <f>E67-D67</f>
        <v>0</v>
      </c>
      <c r="G67" s="162">
        <f t="shared" si="79"/>
        <v>0</v>
      </c>
      <c r="H67" s="163"/>
      <c r="I67" s="223">
        <v>500</v>
      </c>
      <c r="J67" s="223">
        <v>200</v>
      </c>
      <c r="K67" s="198">
        <f>J67-I67</f>
        <v>-300</v>
      </c>
      <c r="L67" s="162">
        <f t="shared" si="80"/>
        <v>-0.6</v>
      </c>
      <c r="M67" s="163"/>
      <c r="N67" s="198">
        <f t="shared" si="86"/>
        <v>864</v>
      </c>
      <c r="O67" s="198">
        <f t="shared" si="87"/>
        <v>1164</v>
      </c>
      <c r="P67" s="198">
        <f t="shared" si="88"/>
        <v>300</v>
      </c>
      <c r="Q67" s="162">
        <f t="shared" si="81"/>
        <v>0.34722222222222221</v>
      </c>
      <c r="R67" s="163"/>
      <c r="S67" s="245">
        <f t="shared" si="82"/>
        <v>0.63343108504398826</v>
      </c>
      <c r="T67" s="245">
        <f t="shared" si="83"/>
        <v>0.85337243401759533</v>
      </c>
      <c r="U67" s="245">
        <f t="shared" si="84"/>
        <v>0.21994134897360706</v>
      </c>
      <c r="V67" s="246">
        <f t="shared" si="85"/>
        <v>0.34722222222222227</v>
      </c>
    </row>
    <row r="68" spans="1:22" s="135" customFormat="1" hidden="1" outlineLevel="2">
      <c r="A68" s="161"/>
      <c r="B68" s="159" t="s">
        <v>193</v>
      </c>
      <c r="C68" s="155"/>
      <c r="D68" s="198">
        <v>3696</v>
      </c>
      <c r="E68" s="198">
        <v>3243</v>
      </c>
      <c r="F68" s="198">
        <f>E68-D68</f>
        <v>-453</v>
      </c>
      <c r="G68" s="162">
        <f t="shared" si="79"/>
        <v>-0.12256493506493507</v>
      </c>
      <c r="H68" s="163"/>
      <c r="I68" s="223">
        <v>500</v>
      </c>
      <c r="J68" s="223">
        <v>200</v>
      </c>
      <c r="K68" s="198">
        <f>J68-I68</f>
        <v>-300</v>
      </c>
      <c r="L68" s="162">
        <f t="shared" si="80"/>
        <v>-0.6</v>
      </c>
      <c r="M68" s="163"/>
      <c r="N68" s="198">
        <f t="shared" si="86"/>
        <v>3196</v>
      </c>
      <c r="O68" s="198">
        <f t="shared" si="87"/>
        <v>3043</v>
      </c>
      <c r="P68" s="198">
        <f t="shared" si="88"/>
        <v>-153</v>
      </c>
      <c r="Q68" s="162">
        <f t="shared" si="81"/>
        <v>-4.7872340425531915E-2</v>
      </c>
      <c r="R68" s="163"/>
      <c r="S68" s="245">
        <f t="shared" si="82"/>
        <v>0.86471861471861466</v>
      </c>
      <c r="T68" s="245">
        <f t="shared" si="83"/>
        <v>0.93832870798643231</v>
      </c>
      <c r="U68" s="245">
        <f t="shared" si="84"/>
        <v>7.3610093267817645E-2</v>
      </c>
      <c r="V68" s="246">
        <f t="shared" si="85"/>
        <v>8.512606530596184E-2</v>
      </c>
    </row>
    <row r="69" spans="1:22" s="135" customFormat="1" hidden="1" outlineLevel="2">
      <c r="A69" s="152"/>
      <c r="B69" s="167" t="s">
        <v>197</v>
      </c>
      <c r="C69" s="155"/>
      <c r="D69" s="225">
        <v>140</v>
      </c>
      <c r="E69" s="225">
        <v>100</v>
      </c>
      <c r="F69" s="225">
        <f>E69-D69</f>
        <v>-40</v>
      </c>
      <c r="G69" s="168">
        <f t="shared" si="79"/>
        <v>-0.2857142857142857</v>
      </c>
      <c r="H69" s="163"/>
      <c r="I69" s="223">
        <v>500</v>
      </c>
      <c r="J69" s="223">
        <v>200</v>
      </c>
      <c r="K69" s="225">
        <f>J69-I69</f>
        <v>-300</v>
      </c>
      <c r="L69" s="168">
        <f t="shared" si="80"/>
        <v>-0.6</v>
      </c>
      <c r="M69" s="163"/>
      <c r="N69" s="225">
        <f t="shared" si="86"/>
        <v>-360</v>
      </c>
      <c r="O69" s="225">
        <f t="shared" si="87"/>
        <v>-100</v>
      </c>
      <c r="P69" s="225">
        <f t="shared" si="88"/>
        <v>260</v>
      </c>
      <c r="Q69" s="168">
        <f t="shared" si="81"/>
        <v>-0.72222222222222221</v>
      </c>
      <c r="R69" s="163"/>
      <c r="S69" s="253">
        <f t="shared" si="82"/>
        <v>-2.5714285714285716</v>
      </c>
      <c r="T69" s="253">
        <f t="shared" si="83"/>
        <v>-1</v>
      </c>
      <c r="U69" s="253">
        <f t="shared" si="84"/>
        <v>1.5714285714285716</v>
      </c>
      <c r="V69" s="254">
        <f t="shared" si="85"/>
        <v>-0.61111111111111116</v>
      </c>
    </row>
    <row r="70" spans="1:22" s="135" customFormat="1" ht="15" hidden="1" outlineLevel="1" collapsed="1">
      <c r="A70" s="152"/>
      <c r="B70" s="183" t="s">
        <v>190</v>
      </c>
      <c r="C70" s="155"/>
      <c r="D70" s="199">
        <f>D71</f>
        <v>1980</v>
      </c>
      <c r="E70" s="199">
        <f>E71</f>
        <v>4290</v>
      </c>
      <c r="F70" s="234">
        <f>F71</f>
        <v>2310</v>
      </c>
      <c r="G70" s="175">
        <f t="shared" si="79"/>
        <v>1.1666666666666667</v>
      </c>
      <c r="H70" s="163"/>
      <c r="I70" s="199">
        <f>I71</f>
        <v>500</v>
      </c>
      <c r="J70" s="199">
        <f>J71</f>
        <v>200</v>
      </c>
      <c r="K70" s="234">
        <f>K71</f>
        <v>-300</v>
      </c>
      <c r="L70" s="175">
        <f t="shared" si="80"/>
        <v>-0.6</v>
      </c>
      <c r="M70" s="163"/>
      <c r="N70" s="199">
        <f>N71</f>
        <v>1480</v>
      </c>
      <c r="O70" s="199">
        <f>O71</f>
        <v>4090</v>
      </c>
      <c r="P70" s="234">
        <f>P71</f>
        <v>2610</v>
      </c>
      <c r="Q70" s="175">
        <f t="shared" si="81"/>
        <v>1.7635135135135136</v>
      </c>
      <c r="R70" s="163"/>
      <c r="S70" s="255">
        <f t="shared" si="82"/>
        <v>0.74747474747474751</v>
      </c>
      <c r="T70" s="255">
        <f t="shared" si="83"/>
        <v>0.9533799533799534</v>
      </c>
      <c r="U70" s="256">
        <f t="shared" si="84"/>
        <v>0.20590520590520589</v>
      </c>
      <c r="V70" s="257">
        <f t="shared" si="85"/>
        <v>0.27546777546777546</v>
      </c>
    </row>
    <row r="71" spans="1:22" s="135" customFormat="1" hidden="1" outlineLevel="2">
      <c r="A71" s="152"/>
      <c r="B71" s="169" t="s">
        <v>194</v>
      </c>
      <c r="C71" s="155"/>
      <c r="D71" s="226">
        <v>1980</v>
      </c>
      <c r="E71" s="226">
        <v>4290</v>
      </c>
      <c r="F71" s="226">
        <f>E71-D71</f>
        <v>2310</v>
      </c>
      <c r="G71" s="170">
        <f t="shared" si="79"/>
        <v>1.1666666666666667</v>
      </c>
      <c r="H71" s="163"/>
      <c r="I71" s="223">
        <v>500</v>
      </c>
      <c r="J71" s="223">
        <v>200</v>
      </c>
      <c r="K71" s="226">
        <f>J71-I71</f>
        <v>-300</v>
      </c>
      <c r="L71" s="170">
        <f t="shared" si="80"/>
        <v>-0.6</v>
      </c>
      <c r="M71" s="163"/>
      <c r="N71" s="226">
        <f t="shared" ref="N71" si="89">D71-I71</f>
        <v>1480</v>
      </c>
      <c r="O71" s="226">
        <f t="shared" ref="O71" si="90">E71-J71</f>
        <v>4090</v>
      </c>
      <c r="P71" s="226">
        <f t="shared" ref="P71" si="91">F71-K71</f>
        <v>2610</v>
      </c>
      <c r="Q71" s="170">
        <f t="shared" si="81"/>
        <v>1.7635135135135136</v>
      </c>
      <c r="R71" s="163"/>
      <c r="S71" s="258">
        <f t="shared" si="82"/>
        <v>0.74747474747474751</v>
      </c>
      <c r="T71" s="258">
        <f t="shared" si="83"/>
        <v>0.9533799533799534</v>
      </c>
      <c r="U71" s="258">
        <f t="shared" si="84"/>
        <v>0.20590520590520589</v>
      </c>
      <c r="V71" s="259">
        <f t="shared" si="85"/>
        <v>0.27546777546777546</v>
      </c>
    </row>
    <row r="72" spans="1:22" s="135" customFormat="1" ht="18.75" customHeight="1" collapsed="1">
      <c r="A72" s="153"/>
      <c r="B72" s="189" t="s">
        <v>199</v>
      </c>
      <c r="C72" s="155"/>
      <c r="D72" s="196">
        <f>D73+D82</f>
        <v>19754</v>
      </c>
      <c r="E72" s="196">
        <f t="shared" ref="E72:F72" si="92">E73+E82</f>
        <v>21017</v>
      </c>
      <c r="F72" s="196">
        <f t="shared" si="92"/>
        <v>1263</v>
      </c>
      <c r="G72" s="176">
        <f t="shared" si="79"/>
        <v>6.3936417940670245E-2</v>
      </c>
      <c r="H72" s="157"/>
      <c r="I72" s="196">
        <f>I73+I82</f>
        <v>11000</v>
      </c>
      <c r="J72" s="196">
        <f t="shared" ref="J72:K72" si="93">J73+J82</f>
        <v>9902</v>
      </c>
      <c r="K72" s="196">
        <f t="shared" si="93"/>
        <v>-1098</v>
      </c>
      <c r="L72" s="176">
        <f t="shared" si="80"/>
        <v>-9.981818181818182E-2</v>
      </c>
      <c r="M72" s="157"/>
      <c r="N72" s="196">
        <f>N73+N82</f>
        <v>8754</v>
      </c>
      <c r="O72" s="196">
        <f t="shared" ref="O72:P72" si="94">O73+O82</f>
        <v>11115</v>
      </c>
      <c r="P72" s="196">
        <f t="shared" si="94"/>
        <v>2361</v>
      </c>
      <c r="Q72" s="176">
        <f t="shared" si="81"/>
        <v>0.2697052775873886</v>
      </c>
      <c r="R72" s="157"/>
      <c r="S72" s="176">
        <f>N72/D72</f>
        <v>0.44315075427761463</v>
      </c>
      <c r="T72" s="176">
        <f>O72/E72</f>
        <v>0.52885759147356903</v>
      </c>
      <c r="U72" s="176">
        <f>T72-S72</f>
        <v>8.57068371959544E-2</v>
      </c>
      <c r="V72" s="176">
        <f>IF(S72=0,,U72/S72)</f>
        <v>0.19340334269692522</v>
      </c>
    </row>
    <row r="73" spans="1:22" s="135" customFormat="1" ht="16.5" hidden="1" customHeight="1" outlineLevel="1">
      <c r="A73" s="153"/>
      <c r="B73" s="154" t="s">
        <v>195</v>
      </c>
      <c r="C73" s="155"/>
      <c r="D73" s="196">
        <f>D74+D79</f>
        <v>11210</v>
      </c>
      <c r="E73" s="196">
        <f>E74+E79</f>
        <v>10997</v>
      </c>
      <c r="F73" s="196">
        <f>F74+F79</f>
        <v>-213</v>
      </c>
      <c r="G73" s="176">
        <f t="shared" si="79"/>
        <v>-1.9000892060660125E-2</v>
      </c>
      <c r="H73" s="157"/>
      <c r="I73" s="196">
        <f>I74+I79</f>
        <v>8500</v>
      </c>
      <c r="J73" s="196">
        <f>J74+J79</f>
        <v>8902</v>
      </c>
      <c r="K73" s="196">
        <f>K74+K79</f>
        <v>402</v>
      </c>
      <c r="L73" s="176">
        <f t="shared" si="80"/>
        <v>4.7294117647058827E-2</v>
      </c>
      <c r="M73" s="157"/>
      <c r="N73" s="196">
        <f>N74+N79</f>
        <v>2710</v>
      </c>
      <c r="O73" s="196">
        <f>O74+O79</f>
        <v>2095</v>
      </c>
      <c r="P73" s="196">
        <f>P74+P79</f>
        <v>-615</v>
      </c>
      <c r="Q73" s="176">
        <f t="shared" si="81"/>
        <v>-0.22693726937269373</v>
      </c>
      <c r="R73" s="157"/>
      <c r="S73" s="176">
        <f t="shared" ref="S73:S80" si="95">N73/D73</f>
        <v>0.24174843889384479</v>
      </c>
      <c r="T73" s="176">
        <f t="shared" ref="T73:T80" si="96">O73/E73</f>
        <v>0.19050650177321088</v>
      </c>
      <c r="U73" s="176">
        <f t="shared" ref="U73:U80" si="97">T73-S73</f>
        <v>-5.1241937120633907E-2</v>
      </c>
      <c r="V73" s="176">
        <f t="shared" ref="V73:V80" si="98">IF(S73=0,,U73/S73)</f>
        <v>-0.21196388011893214</v>
      </c>
    </row>
    <row r="74" spans="1:22" s="187" customFormat="1" ht="15" hidden="1" outlineLevel="1" collapsed="1">
      <c r="A74" s="182"/>
      <c r="B74" s="183" t="s">
        <v>189</v>
      </c>
      <c r="C74" s="182"/>
      <c r="D74" s="231">
        <f>SUM(D75:D78)</f>
        <v>6622</v>
      </c>
      <c r="E74" s="231">
        <f>SUM(E75:E78)</f>
        <v>6761</v>
      </c>
      <c r="F74" s="231">
        <f>SUM(F75:F78)</f>
        <v>139</v>
      </c>
      <c r="G74" s="188">
        <f t="shared" si="79"/>
        <v>2.0990637269707037E-2</v>
      </c>
      <c r="H74" s="185"/>
      <c r="I74" s="231">
        <f>SUM(I75:I78)</f>
        <v>4500</v>
      </c>
      <c r="J74" s="231">
        <f>SUM(J75:J78)</f>
        <v>3700</v>
      </c>
      <c r="K74" s="231">
        <f>SUM(K75:K78)</f>
        <v>-800</v>
      </c>
      <c r="L74" s="188">
        <f t="shared" si="80"/>
        <v>-0.17777777777777778</v>
      </c>
      <c r="M74" s="185"/>
      <c r="N74" s="231">
        <f>SUM(N75:N78)</f>
        <v>2122</v>
      </c>
      <c r="O74" s="231">
        <f>SUM(O75:O78)</f>
        <v>3061</v>
      </c>
      <c r="P74" s="231">
        <f>SUM(P75:P78)</f>
        <v>939</v>
      </c>
      <c r="Q74" s="188">
        <f t="shared" si="81"/>
        <v>0.44250706880301605</v>
      </c>
      <c r="R74" s="185"/>
      <c r="S74" s="243">
        <f t="shared" si="95"/>
        <v>0.32044699486559952</v>
      </c>
      <c r="T74" s="243">
        <f t="shared" si="96"/>
        <v>0.45274367697086232</v>
      </c>
      <c r="U74" s="243">
        <f t="shared" si="97"/>
        <v>0.1322966821052628</v>
      </c>
      <c r="V74" s="244">
        <f t="shared" si="98"/>
        <v>0.41285043774790303</v>
      </c>
    </row>
    <row r="75" spans="1:22" s="135" customFormat="1" hidden="1" outlineLevel="2">
      <c r="A75" s="152"/>
      <c r="B75" s="177" t="s">
        <v>191</v>
      </c>
      <c r="C75" s="155"/>
      <c r="D75" s="223">
        <v>4224</v>
      </c>
      <c r="E75" s="223">
        <v>3492</v>
      </c>
      <c r="F75" s="223">
        <f>E75-D75</f>
        <v>-732</v>
      </c>
      <c r="G75" s="162">
        <f t="shared" si="79"/>
        <v>-0.17329545454545456</v>
      </c>
      <c r="H75" s="160"/>
      <c r="I75" s="223">
        <v>3000</v>
      </c>
      <c r="J75" s="223">
        <v>2500</v>
      </c>
      <c r="K75" s="223">
        <f>J75-I75</f>
        <v>-500</v>
      </c>
      <c r="L75" s="162">
        <f t="shared" si="80"/>
        <v>-0.16666666666666666</v>
      </c>
      <c r="M75" s="160"/>
      <c r="N75" s="223">
        <f t="shared" ref="N75:N78" si="99">D75-I75</f>
        <v>1224</v>
      </c>
      <c r="O75" s="223">
        <f t="shared" ref="O75:O78" si="100">E75-J75</f>
        <v>992</v>
      </c>
      <c r="P75" s="223">
        <f t="shared" ref="P75:P78" si="101">F75-K75</f>
        <v>-232</v>
      </c>
      <c r="Q75" s="162">
        <f t="shared" si="81"/>
        <v>-0.18954248366013071</v>
      </c>
      <c r="R75" s="160"/>
      <c r="S75" s="245">
        <f t="shared" si="95"/>
        <v>0.28977272727272729</v>
      </c>
      <c r="T75" s="245">
        <f t="shared" si="96"/>
        <v>0.284077892325315</v>
      </c>
      <c r="U75" s="245">
        <f t="shared" si="97"/>
        <v>-5.6948349474122972E-3</v>
      </c>
      <c r="V75" s="246">
        <f t="shared" si="98"/>
        <v>-1.9652763740089493E-2</v>
      </c>
    </row>
    <row r="76" spans="1:22" s="135" customFormat="1" hidden="1" outlineLevel="2">
      <c r="A76" s="161"/>
      <c r="B76" s="159" t="s">
        <v>192</v>
      </c>
      <c r="C76" s="155"/>
      <c r="D76" s="198">
        <v>682</v>
      </c>
      <c r="E76" s="198">
        <v>726</v>
      </c>
      <c r="F76" s="198">
        <f>E76-D76</f>
        <v>44</v>
      </c>
      <c r="G76" s="162">
        <f t="shared" si="79"/>
        <v>6.4516129032258063E-2</v>
      </c>
      <c r="H76" s="163"/>
      <c r="I76" s="198">
        <v>500</v>
      </c>
      <c r="J76" s="198">
        <v>400</v>
      </c>
      <c r="K76" s="198">
        <f>J76-I76</f>
        <v>-100</v>
      </c>
      <c r="L76" s="162">
        <f t="shared" si="80"/>
        <v>-0.2</v>
      </c>
      <c r="M76" s="163"/>
      <c r="N76" s="198">
        <f t="shared" si="99"/>
        <v>182</v>
      </c>
      <c r="O76" s="198">
        <f t="shared" si="100"/>
        <v>326</v>
      </c>
      <c r="P76" s="198">
        <f t="shared" si="101"/>
        <v>144</v>
      </c>
      <c r="Q76" s="162">
        <f t="shared" si="81"/>
        <v>0.79120879120879117</v>
      </c>
      <c r="R76" s="163"/>
      <c r="S76" s="245">
        <f t="shared" si="95"/>
        <v>0.26686217008797652</v>
      </c>
      <c r="T76" s="245">
        <f t="shared" si="96"/>
        <v>0.44903581267217629</v>
      </c>
      <c r="U76" s="245">
        <f t="shared" si="97"/>
        <v>0.18217364258419977</v>
      </c>
      <c r="V76" s="246">
        <f t="shared" si="98"/>
        <v>0.68265068265068274</v>
      </c>
    </row>
    <row r="77" spans="1:22" s="135" customFormat="1" hidden="1" outlineLevel="2">
      <c r="A77" s="161"/>
      <c r="B77" s="159" t="s">
        <v>193</v>
      </c>
      <c r="C77" s="155"/>
      <c r="D77" s="198">
        <v>693</v>
      </c>
      <c r="E77" s="198">
        <v>1179</v>
      </c>
      <c r="F77" s="198">
        <f>E77-D77</f>
        <v>486</v>
      </c>
      <c r="G77" s="162">
        <f t="shared" si="79"/>
        <v>0.70129870129870131</v>
      </c>
      <c r="H77" s="163"/>
      <c r="I77" s="198">
        <v>500</v>
      </c>
      <c r="J77" s="198">
        <v>400</v>
      </c>
      <c r="K77" s="198">
        <f>J77-I77</f>
        <v>-100</v>
      </c>
      <c r="L77" s="162">
        <f t="shared" si="80"/>
        <v>-0.2</v>
      </c>
      <c r="M77" s="163"/>
      <c r="N77" s="198">
        <f t="shared" si="99"/>
        <v>193</v>
      </c>
      <c r="O77" s="198">
        <f t="shared" si="100"/>
        <v>779</v>
      </c>
      <c r="P77" s="198">
        <f t="shared" si="101"/>
        <v>586</v>
      </c>
      <c r="Q77" s="162">
        <f t="shared" si="81"/>
        <v>3.0362694300518136</v>
      </c>
      <c r="R77" s="163"/>
      <c r="S77" s="245">
        <f t="shared" si="95"/>
        <v>0.27849927849927852</v>
      </c>
      <c r="T77" s="245">
        <f t="shared" si="96"/>
        <v>0.6607294317217981</v>
      </c>
      <c r="U77" s="245">
        <f t="shared" si="97"/>
        <v>0.38223015322251958</v>
      </c>
      <c r="V77" s="246">
        <f t="shared" si="98"/>
        <v>1.3724637107938138</v>
      </c>
    </row>
    <row r="78" spans="1:22" s="135" customFormat="1" hidden="1" outlineLevel="2">
      <c r="A78" s="161"/>
      <c r="B78" s="159" t="s">
        <v>188</v>
      </c>
      <c r="C78" s="155"/>
      <c r="D78" s="223">
        <v>1023</v>
      </c>
      <c r="E78" s="223">
        <v>1364</v>
      </c>
      <c r="F78" s="223">
        <f>E78-D78</f>
        <v>341</v>
      </c>
      <c r="G78" s="162">
        <f t="shared" si="79"/>
        <v>0.33333333333333331</v>
      </c>
      <c r="H78" s="163"/>
      <c r="I78" s="198">
        <v>500</v>
      </c>
      <c r="J78" s="198">
        <v>400</v>
      </c>
      <c r="K78" s="223">
        <f>J78-I78</f>
        <v>-100</v>
      </c>
      <c r="L78" s="162">
        <f t="shared" si="80"/>
        <v>-0.2</v>
      </c>
      <c r="M78" s="163"/>
      <c r="N78" s="223">
        <f t="shared" si="99"/>
        <v>523</v>
      </c>
      <c r="O78" s="223">
        <f t="shared" si="100"/>
        <v>964</v>
      </c>
      <c r="P78" s="223">
        <f t="shared" si="101"/>
        <v>441</v>
      </c>
      <c r="Q78" s="162">
        <f t="shared" si="81"/>
        <v>0.8432122370936902</v>
      </c>
      <c r="R78" s="163"/>
      <c r="S78" s="245">
        <f t="shared" si="95"/>
        <v>0.51124144672531768</v>
      </c>
      <c r="T78" s="245">
        <f t="shared" si="96"/>
        <v>0.70674486803519065</v>
      </c>
      <c r="U78" s="245">
        <f t="shared" si="97"/>
        <v>0.19550342130987297</v>
      </c>
      <c r="V78" s="246">
        <f t="shared" si="98"/>
        <v>0.38240917782026779</v>
      </c>
    </row>
    <row r="79" spans="1:22" s="187" customFormat="1" ht="15" hidden="1" outlineLevel="1" collapsed="1">
      <c r="A79" s="182"/>
      <c r="B79" s="183" t="s">
        <v>190</v>
      </c>
      <c r="C79" s="182"/>
      <c r="D79" s="232">
        <f>D80</f>
        <v>4588</v>
      </c>
      <c r="E79" s="232">
        <f>E80</f>
        <v>4236</v>
      </c>
      <c r="F79" s="233">
        <f>F80</f>
        <v>-352</v>
      </c>
      <c r="G79" s="184">
        <f t="shared" si="79"/>
        <v>-7.6721883173496083E-2</v>
      </c>
      <c r="H79" s="185"/>
      <c r="I79" s="232">
        <f>I80</f>
        <v>4000</v>
      </c>
      <c r="J79" s="232">
        <f>J80</f>
        <v>5202</v>
      </c>
      <c r="K79" s="233">
        <f>K80</f>
        <v>1202</v>
      </c>
      <c r="L79" s="184">
        <f t="shared" si="80"/>
        <v>0.30049999999999999</v>
      </c>
      <c r="M79" s="185"/>
      <c r="N79" s="232">
        <f>N80</f>
        <v>588</v>
      </c>
      <c r="O79" s="232">
        <f>O80</f>
        <v>-966</v>
      </c>
      <c r="P79" s="233">
        <f>P80</f>
        <v>-1554</v>
      </c>
      <c r="Q79" s="184">
        <f t="shared" si="81"/>
        <v>-2.6428571428571428</v>
      </c>
      <c r="R79" s="185"/>
      <c r="S79" s="247">
        <f t="shared" si="95"/>
        <v>0.12816041848299914</v>
      </c>
      <c r="T79" s="247">
        <f t="shared" si="96"/>
        <v>-0.22804532577903683</v>
      </c>
      <c r="U79" s="248">
        <f t="shared" si="97"/>
        <v>-0.35620574426203599</v>
      </c>
      <c r="V79" s="249">
        <f t="shared" si="98"/>
        <v>-2.7793740725752056</v>
      </c>
    </row>
    <row r="80" spans="1:22" s="135" customFormat="1" hidden="1" outlineLevel="2">
      <c r="A80" s="152"/>
      <c r="B80" s="159" t="s">
        <v>194</v>
      </c>
      <c r="C80" s="155"/>
      <c r="D80" s="224">
        <v>4588</v>
      </c>
      <c r="E80" s="224">
        <v>4236</v>
      </c>
      <c r="F80" s="224">
        <f>E80-D80</f>
        <v>-352</v>
      </c>
      <c r="G80" s="165">
        <f t="shared" si="79"/>
        <v>-7.6721883173496083E-2</v>
      </c>
      <c r="H80" s="163"/>
      <c r="I80" s="224">
        <v>4000</v>
      </c>
      <c r="J80" s="224">
        <v>5202</v>
      </c>
      <c r="K80" s="224">
        <f>J80-I80</f>
        <v>1202</v>
      </c>
      <c r="L80" s="165">
        <f t="shared" si="80"/>
        <v>0.30049999999999999</v>
      </c>
      <c r="M80" s="163"/>
      <c r="N80" s="224">
        <f t="shared" ref="N80" si="102">D80-I80</f>
        <v>588</v>
      </c>
      <c r="O80" s="224">
        <f t="shared" ref="O80" si="103">E80-J80</f>
        <v>-966</v>
      </c>
      <c r="P80" s="224">
        <f t="shared" ref="P80" si="104">F80-K80</f>
        <v>-1554</v>
      </c>
      <c r="Q80" s="165">
        <f t="shared" si="81"/>
        <v>-2.6428571428571428</v>
      </c>
      <c r="R80" s="163"/>
      <c r="S80" s="250">
        <f t="shared" si="95"/>
        <v>0.12816041848299914</v>
      </c>
      <c r="T80" s="250">
        <f t="shared" si="96"/>
        <v>-0.22804532577903683</v>
      </c>
      <c r="U80" s="250">
        <f t="shared" si="97"/>
        <v>-0.35620574426203599</v>
      </c>
      <c r="V80" s="251">
        <f t="shared" si="98"/>
        <v>-2.7793740725752056</v>
      </c>
    </row>
    <row r="81" spans="1:22" s="135" customFormat="1" hidden="1" outlineLevel="1" collapsed="1">
      <c r="A81" s="153"/>
      <c r="B81" s="154"/>
      <c r="C81" s="155"/>
      <c r="D81" s="196"/>
      <c r="E81" s="196"/>
      <c r="F81" s="196"/>
      <c r="G81" s="166"/>
      <c r="H81" s="157"/>
      <c r="I81" s="196"/>
      <c r="J81" s="196"/>
      <c r="K81" s="196"/>
      <c r="L81" s="166"/>
      <c r="M81" s="157"/>
      <c r="N81" s="196"/>
      <c r="O81" s="196"/>
      <c r="P81" s="196"/>
      <c r="Q81" s="166"/>
      <c r="R81" s="157"/>
      <c r="S81" s="196"/>
      <c r="T81" s="196"/>
      <c r="U81" s="196"/>
      <c r="V81" s="166"/>
    </row>
    <row r="82" spans="1:22" s="135" customFormat="1" hidden="1" outlineLevel="1">
      <c r="A82" s="153"/>
      <c r="B82" s="154" t="s">
        <v>196</v>
      </c>
      <c r="C82" s="155"/>
      <c r="D82" s="196">
        <f>D83+D88</f>
        <v>8544</v>
      </c>
      <c r="E82" s="196">
        <f>E83+E88</f>
        <v>10020</v>
      </c>
      <c r="F82" s="196">
        <f>F83+F88</f>
        <v>1476</v>
      </c>
      <c r="G82" s="176">
        <f t="shared" ref="G82:G98" si="105">IF(D82=0,,F82/D82)</f>
        <v>0.17275280898876405</v>
      </c>
      <c r="H82" s="157"/>
      <c r="I82" s="196">
        <f>I83+I88</f>
        <v>2500</v>
      </c>
      <c r="J82" s="196">
        <f>J83+J88</f>
        <v>1000</v>
      </c>
      <c r="K82" s="196">
        <f>K83+K88</f>
        <v>-1500</v>
      </c>
      <c r="L82" s="176">
        <f t="shared" ref="L82:L98" si="106">IF(I82=0,,K82/I82)</f>
        <v>-0.6</v>
      </c>
      <c r="M82" s="157"/>
      <c r="N82" s="196">
        <f>N83+N88</f>
        <v>6044</v>
      </c>
      <c r="O82" s="196">
        <f>O83+O88</f>
        <v>9020</v>
      </c>
      <c r="P82" s="196">
        <f>P83+P88</f>
        <v>2976</v>
      </c>
      <c r="Q82" s="176">
        <f t="shared" ref="Q82:Q98" si="107">IF(N82=0,,P82/N82)</f>
        <v>0.49238914626075447</v>
      </c>
      <c r="R82" s="157"/>
      <c r="S82" s="176">
        <f t="shared" ref="S82:S89" si="108">N82/D82</f>
        <v>0.70739700374531833</v>
      </c>
      <c r="T82" s="176">
        <f t="shared" ref="T82:T89" si="109">O82/E82</f>
        <v>0.90019960079840322</v>
      </c>
      <c r="U82" s="176">
        <f t="shared" ref="U82:U89" si="110">T82-S82</f>
        <v>0.19280259705308489</v>
      </c>
      <c r="V82" s="176">
        <f t="shared" ref="V82:V89" si="111">IF(S82=0,,U82/S82)</f>
        <v>0.27255218220078714</v>
      </c>
    </row>
    <row r="83" spans="1:22" s="187" customFormat="1" ht="15" hidden="1" outlineLevel="1" collapsed="1">
      <c r="A83" s="182"/>
      <c r="B83" s="183" t="s">
        <v>189</v>
      </c>
      <c r="C83" s="182"/>
      <c r="D83" s="232">
        <f>SUM(D84:D87)</f>
        <v>6564</v>
      </c>
      <c r="E83" s="232">
        <f>SUM(E84:E87)</f>
        <v>5730</v>
      </c>
      <c r="F83" s="232">
        <f>SUM(F84:F87)</f>
        <v>-834</v>
      </c>
      <c r="G83" s="184">
        <f t="shared" si="105"/>
        <v>-0.12705667276051189</v>
      </c>
      <c r="H83" s="185"/>
      <c r="I83" s="232">
        <f>SUM(I84:I87)</f>
        <v>2000</v>
      </c>
      <c r="J83" s="232">
        <f>SUM(J84:J87)</f>
        <v>800</v>
      </c>
      <c r="K83" s="232">
        <f>SUM(K84:K87)</f>
        <v>-1200</v>
      </c>
      <c r="L83" s="184">
        <f t="shared" si="106"/>
        <v>-0.6</v>
      </c>
      <c r="M83" s="185"/>
      <c r="N83" s="232">
        <f>SUM(N84:N87)</f>
        <v>4564</v>
      </c>
      <c r="O83" s="232">
        <f>SUM(O84:O87)</f>
        <v>4930</v>
      </c>
      <c r="P83" s="232">
        <f>SUM(P84:P87)</f>
        <v>366</v>
      </c>
      <c r="Q83" s="184">
        <f t="shared" si="107"/>
        <v>8.0192813321647682E-2</v>
      </c>
      <c r="R83" s="185"/>
      <c r="S83" s="247">
        <f t="shared" si="108"/>
        <v>0.6953077391834247</v>
      </c>
      <c r="T83" s="247">
        <f t="shared" si="109"/>
        <v>0.86038394415357766</v>
      </c>
      <c r="U83" s="247">
        <f t="shared" si="110"/>
        <v>0.16507620497015296</v>
      </c>
      <c r="V83" s="249">
        <f t="shared" si="111"/>
        <v>0.23741459452762578</v>
      </c>
    </row>
    <row r="84" spans="1:22" s="135" customFormat="1" hidden="1" outlineLevel="2">
      <c r="A84" s="152"/>
      <c r="B84" s="159" t="s">
        <v>191</v>
      </c>
      <c r="C84" s="155"/>
      <c r="D84" s="223">
        <v>1364</v>
      </c>
      <c r="E84" s="223">
        <v>1023</v>
      </c>
      <c r="F84" s="223">
        <f>E84-D84</f>
        <v>-341</v>
      </c>
      <c r="G84" s="156">
        <f t="shared" si="105"/>
        <v>-0.25</v>
      </c>
      <c r="H84" s="160"/>
      <c r="I84" s="223">
        <v>500</v>
      </c>
      <c r="J84" s="223">
        <v>200</v>
      </c>
      <c r="K84" s="223">
        <f>J84-I84</f>
        <v>-300</v>
      </c>
      <c r="L84" s="156">
        <f t="shared" si="106"/>
        <v>-0.6</v>
      </c>
      <c r="M84" s="160"/>
      <c r="N84" s="223">
        <f t="shared" ref="N84:N87" si="112">D84-I84</f>
        <v>864</v>
      </c>
      <c r="O84" s="223">
        <f t="shared" ref="O84:O87" si="113">E84-J84</f>
        <v>823</v>
      </c>
      <c r="P84" s="223">
        <f t="shared" ref="P84:P87" si="114">F84-K84</f>
        <v>-41</v>
      </c>
      <c r="Q84" s="156">
        <f t="shared" si="107"/>
        <v>-4.7453703703703706E-2</v>
      </c>
      <c r="R84" s="160"/>
      <c r="S84" s="245">
        <f t="shared" si="108"/>
        <v>0.63343108504398826</v>
      </c>
      <c r="T84" s="245">
        <f t="shared" si="109"/>
        <v>0.80449657869012703</v>
      </c>
      <c r="U84" s="245">
        <f t="shared" si="110"/>
        <v>0.17106549364613877</v>
      </c>
      <c r="V84" s="252">
        <f t="shared" si="111"/>
        <v>0.27006172839506165</v>
      </c>
    </row>
    <row r="85" spans="1:22" s="135" customFormat="1" hidden="1" outlineLevel="2">
      <c r="A85" s="161"/>
      <c r="B85" s="159" t="s">
        <v>192</v>
      </c>
      <c r="C85" s="155"/>
      <c r="D85" s="198">
        <v>1364</v>
      </c>
      <c r="E85" s="198">
        <v>1364</v>
      </c>
      <c r="F85" s="198">
        <f>E85-D85</f>
        <v>0</v>
      </c>
      <c r="G85" s="162">
        <f t="shared" si="105"/>
        <v>0</v>
      </c>
      <c r="H85" s="163"/>
      <c r="I85" s="223">
        <v>500</v>
      </c>
      <c r="J85" s="223">
        <v>200</v>
      </c>
      <c r="K85" s="198">
        <f>J85-I85</f>
        <v>-300</v>
      </c>
      <c r="L85" s="162">
        <f t="shared" si="106"/>
        <v>-0.6</v>
      </c>
      <c r="M85" s="163"/>
      <c r="N85" s="198">
        <f t="shared" si="112"/>
        <v>864</v>
      </c>
      <c r="O85" s="198">
        <f t="shared" si="113"/>
        <v>1164</v>
      </c>
      <c r="P85" s="198">
        <f t="shared" si="114"/>
        <v>300</v>
      </c>
      <c r="Q85" s="162">
        <f t="shared" si="107"/>
        <v>0.34722222222222221</v>
      </c>
      <c r="R85" s="163"/>
      <c r="S85" s="245">
        <f t="shared" si="108"/>
        <v>0.63343108504398826</v>
      </c>
      <c r="T85" s="245">
        <f t="shared" si="109"/>
        <v>0.85337243401759533</v>
      </c>
      <c r="U85" s="245">
        <f t="shared" si="110"/>
        <v>0.21994134897360706</v>
      </c>
      <c r="V85" s="246">
        <f t="shared" si="111"/>
        <v>0.34722222222222227</v>
      </c>
    </row>
    <row r="86" spans="1:22" s="135" customFormat="1" hidden="1" outlineLevel="2">
      <c r="A86" s="161"/>
      <c r="B86" s="159" t="s">
        <v>193</v>
      </c>
      <c r="C86" s="155"/>
      <c r="D86" s="198">
        <v>3696</v>
      </c>
      <c r="E86" s="198">
        <v>3243</v>
      </c>
      <c r="F86" s="198">
        <f>E86-D86</f>
        <v>-453</v>
      </c>
      <c r="G86" s="162">
        <f t="shared" si="105"/>
        <v>-0.12256493506493507</v>
      </c>
      <c r="H86" s="163"/>
      <c r="I86" s="223">
        <v>500</v>
      </c>
      <c r="J86" s="223">
        <v>200</v>
      </c>
      <c r="K86" s="198">
        <f>J86-I86</f>
        <v>-300</v>
      </c>
      <c r="L86" s="162">
        <f t="shared" si="106"/>
        <v>-0.6</v>
      </c>
      <c r="M86" s="163"/>
      <c r="N86" s="198">
        <f t="shared" si="112"/>
        <v>3196</v>
      </c>
      <c r="O86" s="198">
        <f t="shared" si="113"/>
        <v>3043</v>
      </c>
      <c r="P86" s="198">
        <f t="shared" si="114"/>
        <v>-153</v>
      </c>
      <c r="Q86" s="162">
        <f t="shared" si="107"/>
        <v>-4.7872340425531915E-2</v>
      </c>
      <c r="R86" s="163"/>
      <c r="S86" s="245">
        <f t="shared" si="108"/>
        <v>0.86471861471861466</v>
      </c>
      <c r="T86" s="245">
        <f t="shared" si="109"/>
        <v>0.93832870798643231</v>
      </c>
      <c r="U86" s="245">
        <f t="shared" si="110"/>
        <v>7.3610093267817645E-2</v>
      </c>
      <c r="V86" s="246">
        <f t="shared" si="111"/>
        <v>8.512606530596184E-2</v>
      </c>
    </row>
    <row r="87" spans="1:22" s="135" customFormat="1" hidden="1" outlineLevel="2">
      <c r="A87" s="152"/>
      <c r="B87" s="167" t="s">
        <v>197</v>
      </c>
      <c r="C87" s="155"/>
      <c r="D87" s="225">
        <v>140</v>
      </c>
      <c r="E87" s="225">
        <v>100</v>
      </c>
      <c r="F87" s="225">
        <f>E87-D87</f>
        <v>-40</v>
      </c>
      <c r="G87" s="168">
        <f t="shared" si="105"/>
        <v>-0.2857142857142857</v>
      </c>
      <c r="H87" s="163"/>
      <c r="I87" s="223">
        <v>500</v>
      </c>
      <c r="J87" s="223">
        <v>200</v>
      </c>
      <c r="K87" s="225">
        <f>J87-I87</f>
        <v>-300</v>
      </c>
      <c r="L87" s="168">
        <f t="shared" si="106"/>
        <v>-0.6</v>
      </c>
      <c r="M87" s="163"/>
      <c r="N87" s="225">
        <f t="shared" si="112"/>
        <v>-360</v>
      </c>
      <c r="O87" s="225">
        <f t="shared" si="113"/>
        <v>-100</v>
      </c>
      <c r="P87" s="225">
        <f t="shared" si="114"/>
        <v>260</v>
      </c>
      <c r="Q87" s="168">
        <f t="shared" si="107"/>
        <v>-0.72222222222222221</v>
      </c>
      <c r="R87" s="163"/>
      <c r="S87" s="253">
        <f t="shared" si="108"/>
        <v>-2.5714285714285716</v>
      </c>
      <c r="T87" s="253">
        <f t="shared" si="109"/>
        <v>-1</v>
      </c>
      <c r="U87" s="253">
        <f t="shared" si="110"/>
        <v>1.5714285714285716</v>
      </c>
      <c r="V87" s="254">
        <f t="shared" si="111"/>
        <v>-0.61111111111111116</v>
      </c>
    </row>
    <row r="88" spans="1:22" s="135" customFormat="1" ht="15" hidden="1" outlineLevel="1" collapsed="1">
      <c r="A88" s="152"/>
      <c r="B88" s="183" t="s">
        <v>190</v>
      </c>
      <c r="C88" s="155"/>
      <c r="D88" s="199">
        <f>D89</f>
        <v>1980</v>
      </c>
      <c r="E88" s="199">
        <f>E89</f>
        <v>4290</v>
      </c>
      <c r="F88" s="234">
        <f>F89</f>
        <v>2310</v>
      </c>
      <c r="G88" s="175">
        <f t="shared" si="105"/>
        <v>1.1666666666666667</v>
      </c>
      <c r="H88" s="163"/>
      <c r="I88" s="199">
        <f>I89</f>
        <v>500</v>
      </c>
      <c r="J88" s="199">
        <f>J89</f>
        <v>200</v>
      </c>
      <c r="K88" s="234">
        <f>K89</f>
        <v>-300</v>
      </c>
      <c r="L88" s="175">
        <f t="shared" si="106"/>
        <v>-0.6</v>
      </c>
      <c r="M88" s="163"/>
      <c r="N88" s="199">
        <f>N89</f>
        <v>1480</v>
      </c>
      <c r="O88" s="199">
        <f>O89</f>
        <v>4090</v>
      </c>
      <c r="P88" s="234">
        <f>P89</f>
        <v>2610</v>
      </c>
      <c r="Q88" s="175">
        <f t="shared" si="107"/>
        <v>1.7635135135135136</v>
      </c>
      <c r="R88" s="163"/>
      <c r="S88" s="255">
        <f t="shared" si="108"/>
        <v>0.74747474747474751</v>
      </c>
      <c r="T88" s="255">
        <f t="shared" si="109"/>
        <v>0.9533799533799534</v>
      </c>
      <c r="U88" s="256">
        <f t="shared" si="110"/>
        <v>0.20590520590520589</v>
      </c>
      <c r="V88" s="257">
        <f t="shared" si="111"/>
        <v>0.27546777546777546</v>
      </c>
    </row>
    <row r="89" spans="1:22" s="135" customFormat="1" hidden="1" outlineLevel="2">
      <c r="A89" s="152"/>
      <c r="B89" s="169" t="s">
        <v>194</v>
      </c>
      <c r="C89" s="155"/>
      <c r="D89" s="226">
        <v>1980</v>
      </c>
      <c r="E89" s="226">
        <v>4290</v>
      </c>
      <c r="F89" s="226">
        <f>E89-D89</f>
        <v>2310</v>
      </c>
      <c r="G89" s="170">
        <f t="shared" si="105"/>
        <v>1.1666666666666667</v>
      </c>
      <c r="H89" s="163"/>
      <c r="I89" s="223">
        <v>500</v>
      </c>
      <c r="J89" s="223">
        <v>200</v>
      </c>
      <c r="K89" s="226">
        <f>J89-I89</f>
        <v>-300</v>
      </c>
      <c r="L89" s="170">
        <f t="shared" si="106"/>
        <v>-0.6</v>
      </c>
      <c r="M89" s="163"/>
      <c r="N89" s="226">
        <f t="shared" ref="N89" si="115">D89-I89</f>
        <v>1480</v>
      </c>
      <c r="O89" s="226">
        <f t="shared" ref="O89" si="116">E89-J89</f>
        <v>4090</v>
      </c>
      <c r="P89" s="226">
        <f t="shared" ref="P89" si="117">F89-K89</f>
        <v>2610</v>
      </c>
      <c r="Q89" s="170">
        <f t="shared" si="107"/>
        <v>1.7635135135135136</v>
      </c>
      <c r="R89" s="163"/>
      <c r="S89" s="258">
        <f t="shared" si="108"/>
        <v>0.74747474747474751</v>
      </c>
      <c r="T89" s="258">
        <f t="shared" si="109"/>
        <v>0.9533799533799534</v>
      </c>
      <c r="U89" s="258">
        <f t="shared" si="110"/>
        <v>0.20590520590520589</v>
      </c>
      <c r="V89" s="259">
        <f t="shared" si="111"/>
        <v>0.27546777546777546</v>
      </c>
    </row>
    <row r="90" spans="1:22" s="135" customFormat="1" ht="18.75" customHeight="1" collapsed="1">
      <c r="A90" s="153"/>
      <c r="B90" s="189" t="s">
        <v>202</v>
      </c>
      <c r="C90" s="155"/>
      <c r="D90" s="196">
        <f>D91+D100</f>
        <v>19754</v>
      </c>
      <c r="E90" s="196">
        <f t="shared" ref="E90:F90" si="118">E91+E100</f>
        <v>21017</v>
      </c>
      <c r="F90" s="196">
        <f t="shared" si="118"/>
        <v>1263</v>
      </c>
      <c r="G90" s="176">
        <f t="shared" si="105"/>
        <v>6.3936417940670245E-2</v>
      </c>
      <c r="H90" s="157"/>
      <c r="I90" s="196">
        <f>I91+I100</f>
        <v>11000</v>
      </c>
      <c r="J90" s="196">
        <f t="shared" ref="J90:K90" si="119">J91+J100</f>
        <v>9902</v>
      </c>
      <c r="K90" s="196">
        <f t="shared" si="119"/>
        <v>-1098</v>
      </c>
      <c r="L90" s="176">
        <f t="shared" si="106"/>
        <v>-9.981818181818182E-2</v>
      </c>
      <c r="M90" s="157"/>
      <c r="N90" s="196">
        <f>N91+N100</f>
        <v>8754</v>
      </c>
      <c r="O90" s="196">
        <f t="shared" ref="O90:P90" si="120">O91+O100</f>
        <v>11115</v>
      </c>
      <c r="P90" s="196">
        <f t="shared" si="120"/>
        <v>2361</v>
      </c>
      <c r="Q90" s="176">
        <f t="shared" si="107"/>
        <v>0.2697052775873886</v>
      </c>
      <c r="R90" s="157"/>
      <c r="S90" s="176">
        <f>N90/D90</f>
        <v>0.44315075427761463</v>
      </c>
      <c r="T90" s="176">
        <f>O90/E90</f>
        <v>0.52885759147356903</v>
      </c>
      <c r="U90" s="176">
        <f>T90-S90</f>
        <v>8.57068371959544E-2</v>
      </c>
      <c r="V90" s="176">
        <f>IF(S90=0,,U90/S90)</f>
        <v>0.19340334269692522</v>
      </c>
    </row>
    <row r="91" spans="1:22" s="135" customFormat="1" ht="16.5" hidden="1" customHeight="1" outlineLevel="1">
      <c r="A91" s="153"/>
      <c r="B91" s="154" t="s">
        <v>195</v>
      </c>
      <c r="C91" s="155"/>
      <c r="D91" s="196">
        <f>D92+D97</f>
        <v>11210</v>
      </c>
      <c r="E91" s="196">
        <f>E92+E97</f>
        <v>10997</v>
      </c>
      <c r="F91" s="196">
        <f>F92+F97</f>
        <v>-213</v>
      </c>
      <c r="G91" s="176">
        <f t="shared" si="105"/>
        <v>-1.9000892060660125E-2</v>
      </c>
      <c r="H91" s="157"/>
      <c r="I91" s="196">
        <f>I92+I97</f>
        <v>8500</v>
      </c>
      <c r="J91" s="196">
        <f>J92+J97</f>
        <v>8902</v>
      </c>
      <c r="K91" s="196">
        <f>K92+K97</f>
        <v>402</v>
      </c>
      <c r="L91" s="176">
        <f t="shared" si="106"/>
        <v>4.7294117647058827E-2</v>
      </c>
      <c r="M91" s="157"/>
      <c r="N91" s="196">
        <f>N92+N97</f>
        <v>2710</v>
      </c>
      <c r="O91" s="196">
        <f>O92+O97</f>
        <v>2095</v>
      </c>
      <c r="P91" s="196">
        <f>P92+P97</f>
        <v>-615</v>
      </c>
      <c r="Q91" s="176">
        <f t="shared" si="107"/>
        <v>-0.22693726937269373</v>
      </c>
      <c r="R91" s="157"/>
      <c r="S91" s="176">
        <f t="shared" ref="S91:S98" si="121">N91/D91</f>
        <v>0.24174843889384479</v>
      </c>
      <c r="T91" s="176">
        <f t="shared" ref="T91:T98" si="122">O91/E91</f>
        <v>0.19050650177321088</v>
      </c>
      <c r="U91" s="176">
        <f t="shared" ref="U91:U98" si="123">T91-S91</f>
        <v>-5.1241937120633907E-2</v>
      </c>
      <c r="V91" s="176">
        <f t="shared" ref="V91:V98" si="124">IF(S91=0,,U91/S91)</f>
        <v>-0.21196388011893214</v>
      </c>
    </row>
    <row r="92" spans="1:22" s="187" customFormat="1" ht="15" hidden="1" outlineLevel="1" collapsed="1">
      <c r="A92" s="182"/>
      <c r="B92" s="183" t="s">
        <v>189</v>
      </c>
      <c r="C92" s="182"/>
      <c r="D92" s="231">
        <f>SUM(D93:D96)</f>
        <v>6622</v>
      </c>
      <c r="E92" s="231">
        <f>SUM(E93:E96)</f>
        <v>6761</v>
      </c>
      <c r="F92" s="231">
        <f>SUM(F93:F96)</f>
        <v>139</v>
      </c>
      <c r="G92" s="188">
        <f t="shared" si="105"/>
        <v>2.0990637269707037E-2</v>
      </c>
      <c r="H92" s="185"/>
      <c r="I92" s="231">
        <f>SUM(I93:I96)</f>
        <v>4500</v>
      </c>
      <c r="J92" s="231">
        <f>SUM(J93:J96)</f>
        <v>3700</v>
      </c>
      <c r="K92" s="231">
        <f>SUM(K93:K96)</f>
        <v>-800</v>
      </c>
      <c r="L92" s="188">
        <f t="shared" si="106"/>
        <v>-0.17777777777777778</v>
      </c>
      <c r="M92" s="185"/>
      <c r="N92" s="231">
        <f>SUM(N93:N96)</f>
        <v>2122</v>
      </c>
      <c r="O92" s="231">
        <f>SUM(O93:O96)</f>
        <v>3061</v>
      </c>
      <c r="P92" s="231">
        <f>SUM(P93:P96)</f>
        <v>939</v>
      </c>
      <c r="Q92" s="188">
        <f t="shared" si="107"/>
        <v>0.44250706880301605</v>
      </c>
      <c r="R92" s="185"/>
      <c r="S92" s="243">
        <f t="shared" si="121"/>
        <v>0.32044699486559952</v>
      </c>
      <c r="T92" s="243">
        <f t="shared" si="122"/>
        <v>0.45274367697086232</v>
      </c>
      <c r="U92" s="243">
        <f t="shared" si="123"/>
        <v>0.1322966821052628</v>
      </c>
      <c r="V92" s="244">
        <f t="shared" si="124"/>
        <v>0.41285043774790303</v>
      </c>
    </row>
    <row r="93" spans="1:22" s="135" customFormat="1" hidden="1" outlineLevel="2">
      <c r="A93" s="152"/>
      <c r="B93" s="177" t="s">
        <v>191</v>
      </c>
      <c r="C93" s="155"/>
      <c r="D93" s="223">
        <v>4224</v>
      </c>
      <c r="E93" s="223">
        <v>3492</v>
      </c>
      <c r="F93" s="223">
        <f>E93-D93</f>
        <v>-732</v>
      </c>
      <c r="G93" s="162">
        <f t="shared" si="105"/>
        <v>-0.17329545454545456</v>
      </c>
      <c r="H93" s="160"/>
      <c r="I93" s="223">
        <v>3000</v>
      </c>
      <c r="J93" s="223">
        <v>2500</v>
      </c>
      <c r="K93" s="223">
        <f>J93-I93</f>
        <v>-500</v>
      </c>
      <c r="L93" s="162">
        <f t="shared" si="106"/>
        <v>-0.16666666666666666</v>
      </c>
      <c r="M93" s="160"/>
      <c r="N93" s="223">
        <f t="shared" ref="N93:N96" si="125">D93-I93</f>
        <v>1224</v>
      </c>
      <c r="O93" s="223">
        <f t="shared" ref="O93:O96" si="126">E93-J93</f>
        <v>992</v>
      </c>
      <c r="P93" s="223">
        <f t="shared" ref="P93:P96" si="127">F93-K93</f>
        <v>-232</v>
      </c>
      <c r="Q93" s="162">
        <f t="shared" si="107"/>
        <v>-0.18954248366013071</v>
      </c>
      <c r="R93" s="160"/>
      <c r="S93" s="245">
        <f t="shared" si="121"/>
        <v>0.28977272727272729</v>
      </c>
      <c r="T93" s="245">
        <f t="shared" si="122"/>
        <v>0.284077892325315</v>
      </c>
      <c r="U93" s="245">
        <f t="shared" si="123"/>
        <v>-5.6948349474122972E-3</v>
      </c>
      <c r="V93" s="246">
        <f t="shared" si="124"/>
        <v>-1.9652763740089493E-2</v>
      </c>
    </row>
    <row r="94" spans="1:22" s="135" customFormat="1" hidden="1" outlineLevel="2">
      <c r="A94" s="161"/>
      <c r="B94" s="159" t="s">
        <v>192</v>
      </c>
      <c r="C94" s="155"/>
      <c r="D94" s="198">
        <v>682</v>
      </c>
      <c r="E94" s="198">
        <v>726</v>
      </c>
      <c r="F94" s="198">
        <f>E94-D94</f>
        <v>44</v>
      </c>
      <c r="G94" s="162">
        <f t="shared" si="105"/>
        <v>6.4516129032258063E-2</v>
      </c>
      <c r="H94" s="163"/>
      <c r="I94" s="198">
        <v>500</v>
      </c>
      <c r="J94" s="198">
        <v>400</v>
      </c>
      <c r="K94" s="198">
        <f>J94-I94</f>
        <v>-100</v>
      </c>
      <c r="L94" s="162">
        <f t="shared" si="106"/>
        <v>-0.2</v>
      </c>
      <c r="M94" s="163"/>
      <c r="N94" s="198">
        <f t="shared" si="125"/>
        <v>182</v>
      </c>
      <c r="O94" s="198">
        <f t="shared" si="126"/>
        <v>326</v>
      </c>
      <c r="P94" s="198">
        <f t="shared" si="127"/>
        <v>144</v>
      </c>
      <c r="Q94" s="162">
        <f t="shared" si="107"/>
        <v>0.79120879120879117</v>
      </c>
      <c r="R94" s="163"/>
      <c r="S94" s="245">
        <f t="shared" si="121"/>
        <v>0.26686217008797652</v>
      </c>
      <c r="T94" s="245">
        <f t="shared" si="122"/>
        <v>0.44903581267217629</v>
      </c>
      <c r="U94" s="245">
        <f t="shared" si="123"/>
        <v>0.18217364258419977</v>
      </c>
      <c r="V94" s="246">
        <f t="shared" si="124"/>
        <v>0.68265068265068274</v>
      </c>
    </row>
    <row r="95" spans="1:22" s="135" customFormat="1" hidden="1" outlineLevel="2">
      <c r="A95" s="161"/>
      <c r="B95" s="159" t="s">
        <v>193</v>
      </c>
      <c r="C95" s="155"/>
      <c r="D95" s="198">
        <v>693</v>
      </c>
      <c r="E95" s="198">
        <v>1179</v>
      </c>
      <c r="F95" s="198">
        <f>E95-D95</f>
        <v>486</v>
      </c>
      <c r="G95" s="162">
        <f t="shared" si="105"/>
        <v>0.70129870129870131</v>
      </c>
      <c r="H95" s="163"/>
      <c r="I95" s="198">
        <v>500</v>
      </c>
      <c r="J95" s="198">
        <v>400</v>
      </c>
      <c r="K95" s="198">
        <f>J95-I95</f>
        <v>-100</v>
      </c>
      <c r="L95" s="162">
        <f t="shared" si="106"/>
        <v>-0.2</v>
      </c>
      <c r="M95" s="163"/>
      <c r="N95" s="198">
        <f t="shared" si="125"/>
        <v>193</v>
      </c>
      <c r="O95" s="198">
        <f t="shared" si="126"/>
        <v>779</v>
      </c>
      <c r="P95" s="198">
        <f t="shared" si="127"/>
        <v>586</v>
      </c>
      <c r="Q95" s="162">
        <f t="shared" si="107"/>
        <v>3.0362694300518136</v>
      </c>
      <c r="R95" s="163"/>
      <c r="S95" s="245">
        <f t="shared" si="121"/>
        <v>0.27849927849927852</v>
      </c>
      <c r="T95" s="245">
        <f t="shared" si="122"/>
        <v>0.6607294317217981</v>
      </c>
      <c r="U95" s="245">
        <f t="shared" si="123"/>
        <v>0.38223015322251958</v>
      </c>
      <c r="V95" s="246">
        <f t="shared" si="124"/>
        <v>1.3724637107938138</v>
      </c>
    </row>
    <row r="96" spans="1:22" s="135" customFormat="1" hidden="1" outlineLevel="2">
      <c r="A96" s="161"/>
      <c r="B96" s="159" t="s">
        <v>188</v>
      </c>
      <c r="C96" s="155"/>
      <c r="D96" s="223">
        <v>1023</v>
      </c>
      <c r="E96" s="223">
        <v>1364</v>
      </c>
      <c r="F96" s="223">
        <f>E96-D96</f>
        <v>341</v>
      </c>
      <c r="G96" s="162">
        <f t="shared" si="105"/>
        <v>0.33333333333333331</v>
      </c>
      <c r="H96" s="163"/>
      <c r="I96" s="198">
        <v>500</v>
      </c>
      <c r="J96" s="198">
        <v>400</v>
      </c>
      <c r="K96" s="223">
        <f>J96-I96</f>
        <v>-100</v>
      </c>
      <c r="L96" s="162">
        <f t="shared" si="106"/>
        <v>-0.2</v>
      </c>
      <c r="M96" s="163"/>
      <c r="N96" s="223">
        <f t="shared" si="125"/>
        <v>523</v>
      </c>
      <c r="O96" s="223">
        <f t="shared" si="126"/>
        <v>964</v>
      </c>
      <c r="P96" s="223">
        <f t="shared" si="127"/>
        <v>441</v>
      </c>
      <c r="Q96" s="162">
        <f t="shared" si="107"/>
        <v>0.8432122370936902</v>
      </c>
      <c r="R96" s="163"/>
      <c r="S96" s="245">
        <f t="shared" si="121"/>
        <v>0.51124144672531768</v>
      </c>
      <c r="T96" s="245">
        <f t="shared" si="122"/>
        <v>0.70674486803519065</v>
      </c>
      <c r="U96" s="245">
        <f t="shared" si="123"/>
        <v>0.19550342130987297</v>
      </c>
      <c r="V96" s="246">
        <f t="shared" si="124"/>
        <v>0.38240917782026779</v>
      </c>
    </row>
    <row r="97" spans="1:22" s="187" customFormat="1" ht="15" hidden="1" outlineLevel="1" collapsed="1">
      <c r="A97" s="182"/>
      <c r="B97" s="183" t="s">
        <v>190</v>
      </c>
      <c r="C97" s="182"/>
      <c r="D97" s="232">
        <f>D98</f>
        <v>4588</v>
      </c>
      <c r="E97" s="232">
        <f>E98</f>
        <v>4236</v>
      </c>
      <c r="F97" s="233">
        <f>F98</f>
        <v>-352</v>
      </c>
      <c r="G97" s="184">
        <f t="shared" si="105"/>
        <v>-7.6721883173496083E-2</v>
      </c>
      <c r="H97" s="185"/>
      <c r="I97" s="232">
        <f>I98</f>
        <v>4000</v>
      </c>
      <c r="J97" s="232">
        <f>J98</f>
        <v>5202</v>
      </c>
      <c r="K97" s="233">
        <f>K98</f>
        <v>1202</v>
      </c>
      <c r="L97" s="184">
        <f t="shared" si="106"/>
        <v>0.30049999999999999</v>
      </c>
      <c r="M97" s="185"/>
      <c r="N97" s="232">
        <f>N98</f>
        <v>588</v>
      </c>
      <c r="O97" s="232">
        <f>O98</f>
        <v>-966</v>
      </c>
      <c r="P97" s="233">
        <f>P98</f>
        <v>-1554</v>
      </c>
      <c r="Q97" s="184">
        <f t="shared" si="107"/>
        <v>-2.6428571428571428</v>
      </c>
      <c r="R97" s="185"/>
      <c r="S97" s="247">
        <f t="shared" si="121"/>
        <v>0.12816041848299914</v>
      </c>
      <c r="T97" s="247">
        <f t="shared" si="122"/>
        <v>-0.22804532577903683</v>
      </c>
      <c r="U97" s="248">
        <f t="shared" si="123"/>
        <v>-0.35620574426203599</v>
      </c>
      <c r="V97" s="249">
        <f t="shared" si="124"/>
        <v>-2.7793740725752056</v>
      </c>
    </row>
    <row r="98" spans="1:22" s="135" customFormat="1" hidden="1" outlineLevel="2">
      <c r="A98" s="152"/>
      <c r="B98" s="159" t="s">
        <v>194</v>
      </c>
      <c r="C98" s="155"/>
      <c r="D98" s="224">
        <v>4588</v>
      </c>
      <c r="E98" s="224">
        <v>4236</v>
      </c>
      <c r="F98" s="224">
        <f>E98-D98</f>
        <v>-352</v>
      </c>
      <c r="G98" s="165">
        <f t="shared" si="105"/>
        <v>-7.6721883173496083E-2</v>
      </c>
      <c r="H98" s="163"/>
      <c r="I98" s="224">
        <v>4000</v>
      </c>
      <c r="J98" s="224">
        <v>5202</v>
      </c>
      <c r="K98" s="224">
        <f>J98-I98</f>
        <v>1202</v>
      </c>
      <c r="L98" s="165">
        <f t="shared" si="106"/>
        <v>0.30049999999999999</v>
      </c>
      <c r="M98" s="163"/>
      <c r="N98" s="224">
        <f t="shared" ref="N98" si="128">D98-I98</f>
        <v>588</v>
      </c>
      <c r="O98" s="224">
        <f t="shared" ref="O98" si="129">E98-J98</f>
        <v>-966</v>
      </c>
      <c r="P98" s="224">
        <f t="shared" ref="P98" si="130">F98-K98</f>
        <v>-1554</v>
      </c>
      <c r="Q98" s="165">
        <f t="shared" si="107"/>
        <v>-2.6428571428571428</v>
      </c>
      <c r="R98" s="163"/>
      <c r="S98" s="250">
        <f t="shared" si="121"/>
        <v>0.12816041848299914</v>
      </c>
      <c r="T98" s="250">
        <f t="shared" si="122"/>
        <v>-0.22804532577903683</v>
      </c>
      <c r="U98" s="250">
        <f t="shared" si="123"/>
        <v>-0.35620574426203599</v>
      </c>
      <c r="V98" s="251">
        <f t="shared" si="124"/>
        <v>-2.7793740725752056</v>
      </c>
    </row>
    <row r="99" spans="1:22" s="135" customFormat="1" hidden="1" outlineLevel="1" collapsed="1">
      <c r="A99" s="153"/>
      <c r="B99" s="154"/>
      <c r="C99" s="155"/>
      <c r="D99" s="196"/>
      <c r="E99" s="196"/>
      <c r="F99" s="196"/>
      <c r="G99" s="166"/>
      <c r="H99" s="157"/>
      <c r="I99" s="196"/>
      <c r="J99" s="196"/>
      <c r="K99" s="196"/>
      <c r="L99" s="166"/>
      <c r="M99" s="157"/>
      <c r="N99" s="196"/>
      <c r="O99" s="196"/>
      <c r="P99" s="196"/>
      <c r="Q99" s="166"/>
      <c r="R99" s="157"/>
      <c r="S99" s="196"/>
      <c r="T99" s="196"/>
      <c r="U99" s="196"/>
      <c r="V99" s="166"/>
    </row>
    <row r="100" spans="1:22" s="135" customFormat="1" hidden="1" outlineLevel="1">
      <c r="A100" s="153"/>
      <c r="B100" s="154" t="s">
        <v>196</v>
      </c>
      <c r="C100" s="155"/>
      <c r="D100" s="196">
        <f>D101+D106</f>
        <v>8544</v>
      </c>
      <c r="E100" s="196">
        <f>E101+E106</f>
        <v>10020</v>
      </c>
      <c r="F100" s="196">
        <f>F101+F106</f>
        <v>1476</v>
      </c>
      <c r="G100" s="176">
        <f t="shared" ref="G100:G107" si="131">IF(D100=0,,F100/D100)</f>
        <v>0.17275280898876405</v>
      </c>
      <c r="H100" s="157"/>
      <c r="I100" s="196">
        <f>I101+I106</f>
        <v>2500</v>
      </c>
      <c r="J100" s="196">
        <f>J101+J106</f>
        <v>1000</v>
      </c>
      <c r="K100" s="196">
        <f>K101+K106</f>
        <v>-1500</v>
      </c>
      <c r="L100" s="176">
        <f t="shared" ref="L100:L107" si="132">IF(I100=0,,K100/I100)</f>
        <v>-0.6</v>
      </c>
      <c r="M100" s="157"/>
      <c r="N100" s="196">
        <f>N101+N106</f>
        <v>6044</v>
      </c>
      <c r="O100" s="196">
        <f>O101+O106</f>
        <v>9020</v>
      </c>
      <c r="P100" s="196">
        <f>P101+P106</f>
        <v>2976</v>
      </c>
      <c r="Q100" s="176">
        <f t="shared" ref="Q100:Q107" si="133">IF(N100=0,,P100/N100)</f>
        <v>0.49238914626075447</v>
      </c>
      <c r="R100" s="157"/>
      <c r="S100" s="176">
        <f t="shared" ref="S100:S107" si="134">N100/D100</f>
        <v>0.70739700374531833</v>
      </c>
      <c r="T100" s="176">
        <f t="shared" ref="T100:T107" si="135">O100/E100</f>
        <v>0.90019960079840322</v>
      </c>
      <c r="U100" s="176">
        <f t="shared" ref="U100:U107" si="136">T100-S100</f>
        <v>0.19280259705308489</v>
      </c>
      <c r="V100" s="176">
        <f t="shared" ref="V100:V107" si="137">IF(S100=0,,U100/S100)</f>
        <v>0.27255218220078714</v>
      </c>
    </row>
    <row r="101" spans="1:22" s="187" customFormat="1" ht="15" hidden="1" outlineLevel="1" collapsed="1">
      <c r="A101" s="182"/>
      <c r="B101" s="183" t="s">
        <v>189</v>
      </c>
      <c r="C101" s="182"/>
      <c r="D101" s="232">
        <f>SUM(D102:D105)</f>
        <v>6564</v>
      </c>
      <c r="E101" s="232">
        <f>SUM(E102:E105)</f>
        <v>5730</v>
      </c>
      <c r="F101" s="232">
        <f>SUM(F102:F105)</f>
        <v>-834</v>
      </c>
      <c r="G101" s="184">
        <f t="shared" si="131"/>
        <v>-0.12705667276051189</v>
      </c>
      <c r="H101" s="185"/>
      <c r="I101" s="232">
        <f>SUM(I102:I105)</f>
        <v>2000</v>
      </c>
      <c r="J101" s="232">
        <f>SUM(J102:J105)</f>
        <v>800</v>
      </c>
      <c r="K101" s="232">
        <f>SUM(K102:K105)</f>
        <v>-1200</v>
      </c>
      <c r="L101" s="184">
        <f t="shared" si="132"/>
        <v>-0.6</v>
      </c>
      <c r="M101" s="185"/>
      <c r="N101" s="232">
        <f>SUM(N102:N105)</f>
        <v>4564</v>
      </c>
      <c r="O101" s="232">
        <f>SUM(O102:O105)</f>
        <v>4930</v>
      </c>
      <c r="P101" s="232">
        <f>SUM(P102:P105)</f>
        <v>366</v>
      </c>
      <c r="Q101" s="184">
        <f t="shared" si="133"/>
        <v>8.0192813321647682E-2</v>
      </c>
      <c r="R101" s="185"/>
      <c r="S101" s="247">
        <f t="shared" si="134"/>
        <v>0.6953077391834247</v>
      </c>
      <c r="T101" s="247">
        <f t="shared" si="135"/>
        <v>0.86038394415357766</v>
      </c>
      <c r="U101" s="247">
        <f t="shared" si="136"/>
        <v>0.16507620497015296</v>
      </c>
      <c r="V101" s="249">
        <f t="shared" si="137"/>
        <v>0.23741459452762578</v>
      </c>
    </row>
    <row r="102" spans="1:22" s="135" customFormat="1" hidden="1" outlineLevel="2">
      <c r="A102" s="152"/>
      <c r="B102" s="159" t="s">
        <v>191</v>
      </c>
      <c r="C102" s="155"/>
      <c r="D102" s="223">
        <v>1364</v>
      </c>
      <c r="E102" s="223">
        <v>1023</v>
      </c>
      <c r="F102" s="223">
        <f>E102-D102</f>
        <v>-341</v>
      </c>
      <c r="G102" s="156">
        <f t="shared" si="131"/>
        <v>-0.25</v>
      </c>
      <c r="H102" s="160"/>
      <c r="I102" s="223">
        <v>500</v>
      </c>
      <c r="J102" s="223">
        <v>200</v>
      </c>
      <c r="K102" s="223">
        <f>J102-I102</f>
        <v>-300</v>
      </c>
      <c r="L102" s="156">
        <f t="shared" si="132"/>
        <v>-0.6</v>
      </c>
      <c r="M102" s="160"/>
      <c r="N102" s="223">
        <f t="shared" ref="N102:N105" si="138">D102-I102</f>
        <v>864</v>
      </c>
      <c r="O102" s="223">
        <f t="shared" ref="O102:O105" si="139">E102-J102</f>
        <v>823</v>
      </c>
      <c r="P102" s="223">
        <f t="shared" ref="P102:P105" si="140">F102-K102</f>
        <v>-41</v>
      </c>
      <c r="Q102" s="156">
        <f t="shared" si="133"/>
        <v>-4.7453703703703706E-2</v>
      </c>
      <c r="R102" s="160"/>
      <c r="S102" s="245">
        <f t="shared" si="134"/>
        <v>0.63343108504398826</v>
      </c>
      <c r="T102" s="245">
        <f t="shared" si="135"/>
        <v>0.80449657869012703</v>
      </c>
      <c r="U102" s="245">
        <f t="shared" si="136"/>
        <v>0.17106549364613877</v>
      </c>
      <c r="V102" s="252">
        <f t="shared" si="137"/>
        <v>0.27006172839506165</v>
      </c>
    </row>
    <row r="103" spans="1:22" s="135" customFormat="1" hidden="1" outlineLevel="2">
      <c r="A103" s="161"/>
      <c r="B103" s="159" t="s">
        <v>192</v>
      </c>
      <c r="C103" s="155"/>
      <c r="D103" s="198">
        <v>1364</v>
      </c>
      <c r="E103" s="198">
        <v>1364</v>
      </c>
      <c r="F103" s="198">
        <f>E103-D103</f>
        <v>0</v>
      </c>
      <c r="G103" s="162">
        <f t="shared" si="131"/>
        <v>0</v>
      </c>
      <c r="H103" s="163"/>
      <c r="I103" s="223">
        <v>500</v>
      </c>
      <c r="J103" s="223">
        <v>200</v>
      </c>
      <c r="K103" s="198">
        <f>J103-I103</f>
        <v>-300</v>
      </c>
      <c r="L103" s="162">
        <f t="shared" si="132"/>
        <v>-0.6</v>
      </c>
      <c r="M103" s="163"/>
      <c r="N103" s="198">
        <f t="shared" si="138"/>
        <v>864</v>
      </c>
      <c r="O103" s="198">
        <f t="shared" si="139"/>
        <v>1164</v>
      </c>
      <c r="P103" s="198">
        <f t="shared" si="140"/>
        <v>300</v>
      </c>
      <c r="Q103" s="162">
        <f t="shared" si="133"/>
        <v>0.34722222222222221</v>
      </c>
      <c r="R103" s="163"/>
      <c r="S103" s="245">
        <f t="shared" si="134"/>
        <v>0.63343108504398826</v>
      </c>
      <c r="T103" s="245">
        <f t="shared" si="135"/>
        <v>0.85337243401759533</v>
      </c>
      <c r="U103" s="245">
        <f t="shared" si="136"/>
        <v>0.21994134897360706</v>
      </c>
      <c r="V103" s="246">
        <f t="shared" si="137"/>
        <v>0.34722222222222227</v>
      </c>
    </row>
    <row r="104" spans="1:22" s="135" customFormat="1" hidden="1" outlineLevel="2">
      <c r="A104" s="161"/>
      <c r="B104" s="159" t="s">
        <v>193</v>
      </c>
      <c r="C104" s="155"/>
      <c r="D104" s="198">
        <v>3696</v>
      </c>
      <c r="E104" s="198">
        <v>3243</v>
      </c>
      <c r="F104" s="198">
        <f>E104-D104</f>
        <v>-453</v>
      </c>
      <c r="G104" s="162">
        <f t="shared" si="131"/>
        <v>-0.12256493506493507</v>
      </c>
      <c r="H104" s="163"/>
      <c r="I104" s="223">
        <v>500</v>
      </c>
      <c r="J104" s="223">
        <v>200</v>
      </c>
      <c r="K104" s="198">
        <f>J104-I104</f>
        <v>-300</v>
      </c>
      <c r="L104" s="162">
        <f t="shared" si="132"/>
        <v>-0.6</v>
      </c>
      <c r="M104" s="163"/>
      <c r="N104" s="198">
        <f t="shared" si="138"/>
        <v>3196</v>
      </c>
      <c r="O104" s="198">
        <f t="shared" si="139"/>
        <v>3043</v>
      </c>
      <c r="P104" s="198">
        <f t="shared" si="140"/>
        <v>-153</v>
      </c>
      <c r="Q104" s="162">
        <f t="shared" si="133"/>
        <v>-4.7872340425531915E-2</v>
      </c>
      <c r="R104" s="163"/>
      <c r="S104" s="245">
        <f t="shared" si="134"/>
        <v>0.86471861471861466</v>
      </c>
      <c r="T104" s="245">
        <f t="shared" si="135"/>
        <v>0.93832870798643231</v>
      </c>
      <c r="U104" s="245">
        <f t="shared" si="136"/>
        <v>7.3610093267817645E-2</v>
      </c>
      <c r="V104" s="246">
        <f t="shared" si="137"/>
        <v>8.512606530596184E-2</v>
      </c>
    </row>
    <row r="105" spans="1:22" s="135" customFormat="1" hidden="1" outlineLevel="2">
      <c r="A105" s="152"/>
      <c r="B105" s="167" t="s">
        <v>197</v>
      </c>
      <c r="C105" s="155"/>
      <c r="D105" s="225">
        <v>140</v>
      </c>
      <c r="E105" s="225">
        <v>100</v>
      </c>
      <c r="F105" s="225">
        <f>E105-D105</f>
        <v>-40</v>
      </c>
      <c r="G105" s="168">
        <f t="shared" si="131"/>
        <v>-0.2857142857142857</v>
      </c>
      <c r="H105" s="163"/>
      <c r="I105" s="223">
        <v>500</v>
      </c>
      <c r="J105" s="223">
        <v>200</v>
      </c>
      <c r="K105" s="225">
        <f>J105-I105</f>
        <v>-300</v>
      </c>
      <c r="L105" s="168">
        <f t="shared" si="132"/>
        <v>-0.6</v>
      </c>
      <c r="M105" s="163"/>
      <c r="N105" s="225">
        <f t="shared" si="138"/>
        <v>-360</v>
      </c>
      <c r="O105" s="225">
        <f t="shared" si="139"/>
        <v>-100</v>
      </c>
      <c r="P105" s="225">
        <f t="shared" si="140"/>
        <v>260</v>
      </c>
      <c r="Q105" s="168">
        <f t="shared" si="133"/>
        <v>-0.72222222222222221</v>
      </c>
      <c r="R105" s="163"/>
      <c r="S105" s="253">
        <f t="shared" si="134"/>
        <v>-2.5714285714285716</v>
      </c>
      <c r="T105" s="253">
        <f t="shared" si="135"/>
        <v>-1</v>
      </c>
      <c r="U105" s="253">
        <f t="shared" si="136"/>
        <v>1.5714285714285716</v>
      </c>
      <c r="V105" s="254">
        <f t="shared" si="137"/>
        <v>-0.61111111111111116</v>
      </c>
    </row>
    <row r="106" spans="1:22" s="135" customFormat="1" ht="15" hidden="1" outlineLevel="1" collapsed="1">
      <c r="A106" s="152"/>
      <c r="B106" s="183" t="s">
        <v>190</v>
      </c>
      <c r="C106" s="155"/>
      <c r="D106" s="234">
        <f>D107</f>
        <v>1980</v>
      </c>
      <c r="E106" s="234">
        <f>E107</f>
        <v>4290</v>
      </c>
      <c r="F106" s="234">
        <f>F107</f>
        <v>2310</v>
      </c>
      <c r="G106" s="175">
        <f t="shared" si="131"/>
        <v>1.1666666666666667</v>
      </c>
      <c r="H106" s="163"/>
      <c r="I106" s="199">
        <f>I107</f>
        <v>500</v>
      </c>
      <c r="J106" s="199">
        <f>J107</f>
        <v>200</v>
      </c>
      <c r="K106" s="234">
        <f>K107</f>
        <v>-300</v>
      </c>
      <c r="L106" s="175">
        <f t="shared" si="132"/>
        <v>-0.6</v>
      </c>
      <c r="M106" s="163"/>
      <c r="N106" s="199">
        <f>N107</f>
        <v>1480</v>
      </c>
      <c r="O106" s="199">
        <f>O107</f>
        <v>4090</v>
      </c>
      <c r="P106" s="234">
        <f>P107</f>
        <v>2610</v>
      </c>
      <c r="Q106" s="175">
        <f t="shared" si="133"/>
        <v>1.7635135135135136</v>
      </c>
      <c r="R106" s="163"/>
      <c r="S106" s="255">
        <f t="shared" si="134"/>
        <v>0.74747474747474751</v>
      </c>
      <c r="T106" s="255">
        <f t="shared" si="135"/>
        <v>0.9533799533799534</v>
      </c>
      <c r="U106" s="256">
        <f t="shared" si="136"/>
        <v>0.20590520590520589</v>
      </c>
      <c r="V106" s="257">
        <f t="shared" si="137"/>
        <v>0.27546777546777546</v>
      </c>
    </row>
    <row r="107" spans="1:22" s="135" customFormat="1" hidden="1" outlineLevel="2">
      <c r="A107" s="152"/>
      <c r="B107" s="169" t="s">
        <v>194</v>
      </c>
      <c r="C107" s="155"/>
      <c r="D107" s="226">
        <v>1980</v>
      </c>
      <c r="E107" s="226">
        <v>4290</v>
      </c>
      <c r="F107" s="226">
        <f>E107-D107</f>
        <v>2310</v>
      </c>
      <c r="G107" s="170">
        <f t="shared" si="131"/>
        <v>1.1666666666666667</v>
      </c>
      <c r="H107" s="163"/>
      <c r="I107" s="223">
        <v>500</v>
      </c>
      <c r="J107" s="223">
        <v>200</v>
      </c>
      <c r="K107" s="226">
        <f>J107-I107</f>
        <v>-300</v>
      </c>
      <c r="L107" s="170">
        <f t="shared" si="132"/>
        <v>-0.6</v>
      </c>
      <c r="M107" s="163"/>
      <c r="N107" s="226">
        <f t="shared" ref="N107" si="141">D107-I107</f>
        <v>1480</v>
      </c>
      <c r="O107" s="226">
        <f t="shared" ref="O107" si="142">E107-J107</f>
        <v>4090</v>
      </c>
      <c r="P107" s="226">
        <f t="shared" ref="P107" si="143">F107-K107</f>
        <v>2610</v>
      </c>
      <c r="Q107" s="170">
        <f t="shared" si="133"/>
        <v>1.7635135135135136</v>
      </c>
      <c r="R107" s="163"/>
      <c r="S107" s="258">
        <f t="shared" si="134"/>
        <v>0.74747474747474751</v>
      </c>
      <c r="T107" s="258">
        <f t="shared" si="135"/>
        <v>0.9533799533799534</v>
      </c>
      <c r="U107" s="258">
        <f t="shared" si="136"/>
        <v>0.20590520590520589</v>
      </c>
      <c r="V107" s="259">
        <f t="shared" si="137"/>
        <v>0.27546777546777546</v>
      </c>
    </row>
    <row r="112" spans="1:22">
      <c r="D112" s="460"/>
    </row>
  </sheetData>
  <mergeCells count="17">
    <mergeCell ref="S2:V3"/>
    <mergeCell ref="S6:S7"/>
    <mergeCell ref="T6:T7"/>
    <mergeCell ref="U6:V6"/>
    <mergeCell ref="I6:I7"/>
    <mergeCell ref="J6:J7"/>
    <mergeCell ref="K6:L6"/>
    <mergeCell ref="N6:N7"/>
    <mergeCell ref="O6:O7"/>
    <mergeCell ref="P6:Q6"/>
    <mergeCell ref="I2:L3"/>
    <mergeCell ref="N2:Q3"/>
    <mergeCell ref="B6:B7"/>
    <mergeCell ref="D6:D7"/>
    <mergeCell ref="E6:E7"/>
    <mergeCell ref="F6:G6"/>
    <mergeCell ref="D2:G3"/>
  </mergeCells>
  <conditionalFormatting sqref="G20:G27 G73:G89 G29:G35 G37:G53 G55:G71">
    <cfRule type="cellIs" dxfId="45" priority="25" stopIfTrue="1" operator="lessThan">
      <formula>0</formula>
    </cfRule>
  </conditionalFormatting>
  <conditionalFormatting sqref="G91:G107">
    <cfRule type="cellIs" dxfId="44" priority="24" stopIfTrue="1" operator="lessThan">
      <formula>0</formula>
    </cfRule>
  </conditionalFormatting>
  <conditionalFormatting sqref="L20:L27 L29:L35">
    <cfRule type="cellIs" dxfId="43" priority="23" stopIfTrue="1" operator="lessThan">
      <formula>0</formula>
    </cfRule>
  </conditionalFormatting>
  <conditionalFormatting sqref="Q20:Q27 Q29:Q35 Q37:Q53">
    <cfRule type="cellIs" dxfId="42" priority="19" stopIfTrue="1" operator="lessThan">
      <formula>0</formula>
    </cfRule>
  </conditionalFormatting>
  <conditionalFormatting sqref="V20:V27 V29:V35">
    <cfRule type="cellIs" dxfId="41" priority="17" stopIfTrue="1" operator="lessThan">
      <formula>0</formula>
    </cfRule>
  </conditionalFormatting>
  <conditionalFormatting sqref="Q55:Q71">
    <cfRule type="cellIs" dxfId="40" priority="15" stopIfTrue="1" operator="lessThan">
      <formula>0</formula>
    </cfRule>
  </conditionalFormatting>
  <conditionalFormatting sqref="Q73:Q89">
    <cfRule type="cellIs" dxfId="39" priority="14" stopIfTrue="1" operator="lessThan">
      <formula>0</formula>
    </cfRule>
  </conditionalFormatting>
  <conditionalFormatting sqref="Q91:Q107">
    <cfRule type="cellIs" dxfId="38" priority="13" stopIfTrue="1" operator="lessThan">
      <formula>0</formula>
    </cfRule>
  </conditionalFormatting>
  <conditionalFormatting sqref="L38:L45 L47:L53">
    <cfRule type="cellIs" dxfId="37" priority="12" stopIfTrue="1" operator="lessThan">
      <formula>0</formula>
    </cfRule>
  </conditionalFormatting>
  <conditionalFormatting sqref="L56:L63 L65:L71">
    <cfRule type="cellIs" dxfId="36" priority="11" stopIfTrue="1" operator="lessThan">
      <formula>0</formula>
    </cfRule>
  </conditionalFormatting>
  <conditionalFormatting sqref="L74:L81 L83:L89">
    <cfRule type="cellIs" dxfId="35" priority="10" stopIfTrue="1" operator="lessThan">
      <formula>0</formula>
    </cfRule>
  </conditionalFormatting>
  <conditionalFormatting sqref="L92:L99 L101:L107">
    <cfRule type="cellIs" dxfId="34" priority="9" stopIfTrue="1" operator="lessThan">
      <formula>0</formula>
    </cfRule>
  </conditionalFormatting>
  <conditionalFormatting sqref="V38:V45 V47:V53">
    <cfRule type="cellIs" dxfId="33" priority="8" stopIfTrue="1" operator="lessThan">
      <formula>0</formula>
    </cfRule>
  </conditionalFormatting>
  <conditionalFormatting sqref="V56:V63 V65:V71">
    <cfRule type="cellIs" dxfId="32" priority="7" stopIfTrue="1" operator="lessThan">
      <formula>0</formula>
    </cfRule>
  </conditionalFormatting>
  <conditionalFormatting sqref="V74:V81 V83:V89">
    <cfRule type="cellIs" dxfId="31" priority="6" stopIfTrue="1" operator="lessThan">
      <formula>0</formula>
    </cfRule>
  </conditionalFormatting>
  <conditionalFormatting sqref="V92:V99 V101:V107">
    <cfRule type="cellIs" dxfId="30" priority="5" stopIfTrue="1" operator="lessThan">
      <formula>0</formula>
    </cfRule>
  </conditionalFormatting>
  <conditionalFormatting sqref="G10:G17">
    <cfRule type="cellIs" dxfId="29" priority="4" stopIfTrue="1" operator="lessThan">
      <formula>0</formula>
    </cfRule>
  </conditionalFormatting>
  <conditionalFormatting sqref="L10:L17">
    <cfRule type="cellIs" dxfId="28" priority="3" stopIfTrue="1" operator="lessThan">
      <formula>0</formula>
    </cfRule>
  </conditionalFormatting>
  <conditionalFormatting sqref="Q10:Q17">
    <cfRule type="cellIs" dxfId="27" priority="2" stopIfTrue="1" operator="lessThan">
      <formula>0</formula>
    </cfRule>
  </conditionalFormatting>
  <conditionalFormatting sqref="V10:V17">
    <cfRule type="cellIs" dxfId="26" priority="1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BC115"/>
  <sheetViews>
    <sheetView showGridLines="0" zoomScale="80" zoomScaleNormal="80" workbookViewId="0">
      <pane xSplit="4" ySplit="7" topLeftCell="E14" activePane="bottomRight" state="frozen"/>
      <selection activeCell="F75" sqref="F75"/>
      <selection pane="topRight" activeCell="F75" sqref="F75"/>
      <selection pane="bottomLeft" activeCell="F75" sqref="F75"/>
      <selection pane="bottomRight" activeCell="Q14" sqref="Q14"/>
    </sheetView>
  </sheetViews>
  <sheetFormatPr defaultColWidth="8.85546875" defaultRowHeight="12.75" outlineLevelRow="2" outlineLevelCol="1"/>
  <cols>
    <col min="1" max="1" width="8.85546875" style="141" customWidth="1"/>
    <col min="2" max="2" width="2.85546875" style="192" customWidth="1"/>
    <col min="3" max="3" width="39.5703125" style="141" customWidth="1"/>
    <col min="4" max="4" width="3.85546875" style="141" customWidth="1"/>
    <col min="5" max="13" width="10.28515625" style="141" hidden="1" customWidth="1" outlineLevel="1"/>
    <col min="14" max="14" width="10.28515625" style="200" hidden="1" customWidth="1" outlineLevel="1"/>
    <col min="15" max="16" width="11.7109375" style="200" hidden="1" customWidth="1" outlineLevel="1"/>
    <col min="17" max="17" width="16.42578125" style="235" customWidth="1" collapsed="1"/>
    <col min="18" max="18" width="14.42578125" style="235" customWidth="1"/>
    <col min="19" max="21" width="11.5703125" style="235" customWidth="1"/>
    <col min="22" max="22" width="6" style="141" customWidth="1"/>
    <col min="23" max="23" width="10.28515625" style="141" customWidth="1" outlineLevel="1"/>
    <col min="24" max="31" width="10.28515625" style="141" hidden="1" customWidth="1" outlineLevel="1"/>
    <col min="32" max="32" width="10.28515625" style="200" hidden="1" customWidth="1" outlineLevel="1"/>
    <col min="33" max="34" width="11.7109375" style="200" hidden="1" customWidth="1" outlineLevel="1"/>
    <col min="35" max="35" width="20.5703125" style="235" customWidth="1" collapsed="1"/>
    <col min="36" max="36" width="14.42578125" style="235" customWidth="1"/>
    <col min="37" max="38" width="11.5703125" style="235" customWidth="1"/>
    <col min="39" max="39" width="6.5703125" style="141" customWidth="1"/>
    <col min="40" max="48" width="10.28515625" style="141" hidden="1" customWidth="1" outlineLevel="1"/>
    <col min="49" max="49" width="10.28515625" style="200" hidden="1" customWidth="1" outlineLevel="1"/>
    <col min="50" max="51" width="11.7109375" style="200" hidden="1" customWidth="1" outlineLevel="1"/>
    <col min="52" max="52" width="20.5703125" style="235" customWidth="1" collapsed="1"/>
    <col min="53" max="53" width="14.42578125" style="235" customWidth="1"/>
    <col min="54" max="55" width="11.5703125" style="235" customWidth="1"/>
    <col min="56" max="16384" width="8.85546875" style="141"/>
  </cols>
  <sheetData>
    <row r="1" spans="1:55" ht="15">
      <c r="A1" s="137"/>
      <c r="B1" s="138" t="s">
        <v>209</v>
      </c>
      <c r="C1" s="138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94"/>
      <c r="O1" s="194"/>
      <c r="P1" s="194"/>
      <c r="Q1" s="236"/>
      <c r="R1" s="236"/>
      <c r="S1" s="236"/>
      <c r="T1" s="236"/>
      <c r="U1" s="236"/>
      <c r="W1" s="139"/>
      <c r="X1" s="139"/>
      <c r="Y1" s="139"/>
      <c r="Z1" s="139"/>
      <c r="AA1" s="139"/>
      <c r="AB1" s="139"/>
      <c r="AC1" s="139"/>
      <c r="AD1" s="139"/>
      <c r="AE1" s="139"/>
      <c r="AF1" s="194"/>
      <c r="AG1" s="194"/>
      <c r="AH1" s="194"/>
      <c r="AI1" s="236"/>
      <c r="AJ1" s="236"/>
      <c r="AK1" s="236"/>
      <c r="AL1" s="236"/>
      <c r="AN1" s="139"/>
      <c r="AO1" s="139"/>
      <c r="AP1" s="139"/>
      <c r="AQ1" s="139"/>
      <c r="AR1" s="139"/>
      <c r="AS1" s="139"/>
      <c r="AT1" s="139"/>
      <c r="AU1" s="139"/>
      <c r="AV1" s="139"/>
      <c r="AW1" s="194"/>
      <c r="AX1" s="194"/>
      <c r="AY1" s="194"/>
      <c r="AZ1" s="236"/>
      <c r="BA1" s="236"/>
      <c r="BB1" s="236"/>
      <c r="BC1" s="236"/>
    </row>
    <row r="2" spans="1:55">
      <c r="A2" s="137"/>
      <c r="B2" s="142" t="str">
        <f>Name</f>
        <v>ООО ТРАНСФЕР ПЛЮС</v>
      </c>
      <c r="C2" s="142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94"/>
      <c r="O2" s="194"/>
      <c r="P2" s="194"/>
      <c r="Q2" s="236"/>
      <c r="R2" s="236"/>
      <c r="S2" s="236"/>
      <c r="T2" s="236"/>
      <c r="U2" s="236"/>
      <c r="W2" s="139"/>
      <c r="X2" s="139"/>
      <c r="Y2" s="139"/>
      <c r="Z2" s="139"/>
      <c r="AA2" s="139"/>
      <c r="AB2" s="139"/>
      <c r="AC2" s="139"/>
      <c r="AD2" s="139"/>
      <c r="AE2" s="139"/>
      <c r="AF2" s="194"/>
      <c r="AG2" s="194"/>
      <c r="AH2" s="194"/>
      <c r="AI2" s="236"/>
      <c r="AJ2" s="236"/>
      <c r="AK2" s="236"/>
      <c r="AL2" s="236"/>
      <c r="AN2" s="139"/>
      <c r="AO2" s="139"/>
      <c r="AP2" s="139"/>
      <c r="AQ2" s="139"/>
      <c r="AR2" s="139"/>
      <c r="AS2" s="139"/>
      <c r="AT2" s="139"/>
      <c r="AU2" s="139"/>
      <c r="AV2" s="139"/>
      <c r="AW2" s="194"/>
      <c r="AX2" s="194"/>
      <c r="AY2" s="194"/>
      <c r="AZ2" s="236"/>
      <c r="BA2" s="236"/>
      <c r="BB2" s="236"/>
      <c r="BC2" s="236"/>
    </row>
    <row r="3" spans="1:55" s="135" customFormat="1" ht="30.75" customHeight="1">
      <c r="A3" s="227"/>
      <c r="B3" s="228" t="str">
        <f>"Отчетный период: "&amp;Период</f>
        <v>Отчетный период: Март</v>
      </c>
      <c r="C3" s="228"/>
      <c r="D3" s="229"/>
      <c r="E3" s="469" t="s">
        <v>230</v>
      </c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16"/>
      <c r="W3" s="469" t="s">
        <v>208</v>
      </c>
      <c r="X3" s="469"/>
      <c r="Y3" s="469"/>
      <c r="Z3" s="469"/>
      <c r="AA3" s="469"/>
      <c r="AB3" s="469"/>
      <c r="AC3" s="469"/>
      <c r="AD3" s="469"/>
      <c r="AE3" s="469"/>
      <c r="AF3" s="469"/>
      <c r="AG3" s="469"/>
      <c r="AH3" s="469"/>
      <c r="AI3" s="469"/>
      <c r="AJ3" s="469"/>
      <c r="AK3" s="469"/>
      <c r="AL3" s="469"/>
      <c r="AN3" s="469" t="s">
        <v>223</v>
      </c>
      <c r="AO3" s="469"/>
      <c r="AP3" s="469"/>
      <c r="AQ3" s="469"/>
      <c r="AR3" s="469"/>
      <c r="AS3" s="469"/>
      <c r="AT3" s="469"/>
      <c r="AU3" s="469"/>
      <c r="AV3" s="469"/>
      <c r="AW3" s="469"/>
      <c r="AX3" s="469"/>
      <c r="AY3" s="469"/>
      <c r="AZ3" s="469"/>
      <c r="BA3" s="469"/>
      <c r="BB3" s="469"/>
      <c r="BC3" s="469"/>
    </row>
    <row r="4" spans="1:55">
      <c r="A4" s="137"/>
      <c r="B4" s="145" t="s">
        <v>186</v>
      </c>
      <c r="C4" s="145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94"/>
      <c r="O4" s="194"/>
      <c r="P4" s="194"/>
      <c r="Q4" s="236"/>
      <c r="R4" s="236"/>
      <c r="S4" s="236"/>
      <c r="T4" s="236"/>
      <c r="U4" s="236"/>
      <c r="W4" s="146"/>
      <c r="X4" s="146"/>
      <c r="Y4" s="146"/>
      <c r="Z4" s="146"/>
      <c r="AA4" s="146"/>
      <c r="AB4" s="146"/>
      <c r="AC4" s="146"/>
      <c r="AD4" s="146"/>
      <c r="AE4" s="146"/>
      <c r="AF4" s="194"/>
      <c r="AG4" s="194"/>
      <c r="AH4" s="194"/>
      <c r="AI4" s="236"/>
      <c r="AJ4" s="236"/>
      <c r="AK4" s="236"/>
      <c r="AL4" s="236"/>
      <c r="AN4" s="146"/>
      <c r="AO4" s="146"/>
      <c r="AP4" s="146"/>
      <c r="AQ4" s="146"/>
      <c r="AR4" s="146"/>
      <c r="AS4" s="146"/>
      <c r="AT4" s="146"/>
      <c r="AU4" s="146"/>
      <c r="AV4" s="146"/>
      <c r="AW4" s="194"/>
      <c r="AX4" s="194"/>
      <c r="AY4" s="194"/>
      <c r="AZ4" s="236"/>
      <c r="BA4" s="236"/>
      <c r="BB4" s="236"/>
      <c r="BC4" s="236"/>
    </row>
    <row r="5" spans="1:55" ht="15">
      <c r="A5" s="147"/>
      <c r="B5" s="148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95"/>
      <c r="O5" s="195"/>
      <c r="P5" s="195"/>
      <c r="Q5" s="230"/>
      <c r="R5" s="455"/>
      <c r="S5" s="455"/>
      <c r="T5" s="455"/>
      <c r="U5" s="455"/>
      <c r="W5" s="149"/>
      <c r="X5" s="149"/>
      <c r="Y5" s="149"/>
      <c r="Z5" s="149"/>
      <c r="AA5" s="149"/>
      <c r="AB5" s="149"/>
      <c r="AC5" s="149"/>
      <c r="AD5" s="149"/>
      <c r="AE5" s="149"/>
      <c r="AF5" s="195"/>
      <c r="AG5" s="195"/>
      <c r="AH5" s="195"/>
      <c r="AI5" s="230"/>
      <c r="AJ5" s="455"/>
      <c r="AK5" s="455"/>
      <c r="AL5" s="455"/>
      <c r="AN5" s="149"/>
      <c r="AO5" s="149"/>
      <c r="AP5" s="149"/>
      <c r="AQ5" s="149"/>
      <c r="AR5" s="149"/>
      <c r="AS5" s="149"/>
      <c r="AT5" s="149"/>
      <c r="AU5" s="149"/>
      <c r="AV5" s="149"/>
      <c r="AW5" s="195"/>
      <c r="AX5" s="195"/>
      <c r="AY5" s="195"/>
      <c r="AZ5" s="230"/>
      <c r="BA5" s="455"/>
      <c r="BB5" s="455"/>
      <c r="BC5" s="455"/>
    </row>
    <row r="6" spans="1:55" ht="18.75" customHeight="1">
      <c r="A6" s="152"/>
      <c r="B6" s="466" t="s">
        <v>185</v>
      </c>
      <c r="C6" s="180"/>
      <c r="D6" s="146"/>
      <c r="E6" s="2" t="s">
        <v>210</v>
      </c>
      <c r="F6" s="2" t="s">
        <v>211</v>
      </c>
      <c r="G6" s="2" t="s">
        <v>212</v>
      </c>
      <c r="H6" s="2" t="s">
        <v>213</v>
      </c>
      <c r="I6" s="2" t="s">
        <v>214</v>
      </c>
      <c r="J6" s="2" t="s">
        <v>215</v>
      </c>
      <c r="K6" s="2" t="s">
        <v>216</v>
      </c>
      <c r="L6" s="2" t="s">
        <v>217</v>
      </c>
      <c r="M6" s="2" t="s">
        <v>218</v>
      </c>
      <c r="N6" s="2" t="s">
        <v>219</v>
      </c>
      <c r="O6" s="2" t="s">
        <v>220</v>
      </c>
      <c r="P6" s="2" t="s">
        <v>221</v>
      </c>
      <c r="Q6" s="2" t="s">
        <v>381</v>
      </c>
      <c r="R6" s="2" t="s">
        <v>380</v>
      </c>
      <c r="S6" s="463" t="s">
        <v>3</v>
      </c>
      <c r="T6" s="464"/>
      <c r="U6" s="432"/>
      <c r="W6" s="2" t="s">
        <v>210</v>
      </c>
      <c r="X6" s="2" t="s">
        <v>211</v>
      </c>
      <c r="Y6" s="2" t="s">
        <v>212</v>
      </c>
      <c r="Z6" s="2" t="s">
        <v>213</v>
      </c>
      <c r="AA6" s="2" t="s">
        <v>214</v>
      </c>
      <c r="AB6" s="2" t="s">
        <v>215</v>
      </c>
      <c r="AC6" s="2" t="s">
        <v>216</v>
      </c>
      <c r="AD6" s="2" t="s">
        <v>217</v>
      </c>
      <c r="AE6" s="2" t="s">
        <v>218</v>
      </c>
      <c r="AF6" s="2" t="s">
        <v>219</v>
      </c>
      <c r="AG6" s="2" t="s">
        <v>220</v>
      </c>
      <c r="AH6" s="2" t="s">
        <v>221</v>
      </c>
      <c r="AI6" s="2" t="s">
        <v>222</v>
      </c>
      <c r="AJ6" s="2" t="s">
        <v>380</v>
      </c>
      <c r="AK6" s="463" t="s">
        <v>3</v>
      </c>
      <c r="AL6" s="464"/>
      <c r="AN6" s="2" t="s">
        <v>210</v>
      </c>
      <c r="AO6" s="2" t="s">
        <v>211</v>
      </c>
      <c r="AP6" s="2" t="s">
        <v>212</v>
      </c>
      <c r="AQ6" s="2" t="s">
        <v>213</v>
      </c>
      <c r="AR6" s="2" t="s">
        <v>214</v>
      </c>
      <c r="AS6" s="2" t="s">
        <v>215</v>
      </c>
      <c r="AT6" s="2" t="s">
        <v>216</v>
      </c>
      <c r="AU6" s="2" t="s">
        <v>217</v>
      </c>
      <c r="AV6" s="2" t="s">
        <v>218</v>
      </c>
      <c r="AW6" s="2" t="s">
        <v>219</v>
      </c>
      <c r="AX6" s="2" t="s">
        <v>220</v>
      </c>
      <c r="AY6" s="2" t="s">
        <v>221</v>
      </c>
      <c r="AZ6" s="2" t="s">
        <v>222</v>
      </c>
      <c r="BA6" s="2" t="s">
        <v>380</v>
      </c>
      <c r="BB6" s="463" t="s">
        <v>3</v>
      </c>
      <c r="BC6" s="464"/>
    </row>
    <row r="7" spans="1:55" ht="18.75" customHeight="1">
      <c r="A7" s="152"/>
      <c r="B7" s="467"/>
      <c r="C7" s="181"/>
      <c r="D7" s="14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430" t="s">
        <v>4</v>
      </c>
      <c r="T7" s="431" t="s">
        <v>5</v>
      </c>
      <c r="U7" s="432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430" t="s">
        <v>4</v>
      </c>
      <c r="AL7" s="431" t="s">
        <v>5</v>
      </c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430" t="s">
        <v>4</v>
      </c>
      <c r="BC7" s="431" t="s">
        <v>5</v>
      </c>
    </row>
    <row r="8" spans="1:55" s="135" customFormat="1" ht="18.75" customHeight="1">
      <c r="A8" s="153"/>
      <c r="B8" s="190" t="s">
        <v>77</v>
      </c>
      <c r="C8" s="154"/>
      <c r="D8" s="155"/>
      <c r="E8" s="196">
        <f>E10+E58</f>
        <v>68200</v>
      </c>
      <c r="F8" s="196">
        <f t="shared" ref="F8:Q8" si="0">F10+F58</f>
        <v>68200</v>
      </c>
      <c r="G8" s="196">
        <f t="shared" si="0"/>
        <v>68200</v>
      </c>
      <c r="H8" s="196">
        <f t="shared" si="0"/>
        <v>68200</v>
      </c>
      <c r="I8" s="196">
        <f t="shared" si="0"/>
        <v>68200</v>
      </c>
      <c r="J8" s="196">
        <f t="shared" si="0"/>
        <v>68200</v>
      </c>
      <c r="K8" s="196">
        <f t="shared" si="0"/>
        <v>68200</v>
      </c>
      <c r="L8" s="196">
        <f t="shared" si="0"/>
        <v>68200</v>
      </c>
      <c r="M8" s="196">
        <f t="shared" si="0"/>
        <v>68200</v>
      </c>
      <c r="N8" s="196">
        <f t="shared" si="0"/>
        <v>68200</v>
      </c>
      <c r="O8" s="196">
        <f t="shared" si="0"/>
        <v>95480</v>
      </c>
      <c r="P8" s="196">
        <f t="shared" si="0"/>
        <v>68200</v>
      </c>
      <c r="Q8" s="237">
        <f t="shared" si="0"/>
        <v>1145760</v>
      </c>
      <c r="R8" s="237">
        <f t="shared" ref="R8:T8" si="1">R10+R58</f>
        <v>2196040</v>
      </c>
      <c r="S8" s="237">
        <f t="shared" si="1"/>
        <v>4296600</v>
      </c>
      <c r="T8" s="237">
        <f t="shared" si="1"/>
        <v>8497720</v>
      </c>
      <c r="U8" s="456"/>
      <c r="W8" s="196">
        <f t="shared" ref="W8:AH8" si="2">W10+W44</f>
        <v>14322</v>
      </c>
      <c r="X8" s="196">
        <f t="shared" si="2"/>
        <v>14322</v>
      </c>
      <c r="Y8" s="196">
        <f t="shared" si="2"/>
        <v>14322</v>
      </c>
      <c r="Z8" s="196">
        <f t="shared" si="2"/>
        <v>14322</v>
      </c>
      <c r="AA8" s="196">
        <f t="shared" si="2"/>
        <v>14322</v>
      </c>
      <c r="AB8" s="196">
        <f t="shared" si="2"/>
        <v>14322</v>
      </c>
      <c r="AC8" s="196">
        <f t="shared" si="2"/>
        <v>14322</v>
      </c>
      <c r="AD8" s="196">
        <f t="shared" si="2"/>
        <v>14322</v>
      </c>
      <c r="AE8" s="196">
        <f t="shared" si="2"/>
        <v>14322</v>
      </c>
      <c r="AF8" s="196">
        <f t="shared" si="2"/>
        <v>14322</v>
      </c>
      <c r="AG8" s="196">
        <f t="shared" si="2"/>
        <v>41602</v>
      </c>
      <c r="AH8" s="196">
        <f t="shared" si="2"/>
        <v>14322</v>
      </c>
      <c r="AI8" s="237">
        <f t="shared" ref="AI8:AL8" si="3">AI10+AI58</f>
        <v>1145760</v>
      </c>
      <c r="AJ8" s="237">
        <f t="shared" si="3"/>
        <v>2196040</v>
      </c>
      <c r="AK8" s="237">
        <f t="shared" si="3"/>
        <v>4296600</v>
      </c>
      <c r="AL8" s="237">
        <f t="shared" si="3"/>
        <v>8497720</v>
      </c>
      <c r="AN8" s="209">
        <f t="shared" ref="AN8" si="4">W8/E8*1000</f>
        <v>210</v>
      </c>
      <c r="AO8" s="209">
        <f t="shared" ref="AO8" si="5">X8/F8*1000</f>
        <v>210</v>
      </c>
      <c r="AP8" s="209">
        <f t="shared" ref="AP8" si="6">Y8/G8*1000</f>
        <v>210</v>
      </c>
      <c r="AQ8" s="209">
        <f t="shared" ref="AQ8" si="7">Z8/H8*1000</f>
        <v>210</v>
      </c>
      <c r="AR8" s="209">
        <f t="shared" ref="AR8" si="8">AA8/I8*1000</f>
        <v>210</v>
      </c>
      <c r="AS8" s="209">
        <f t="shared" ref="AS8" si="9">AB8/J8*1000</f>
        <v>210</v>
      </c>
      <c r="AT8" s="209">
        <f t="shared" ref="AT8" si="10">AC8/K8*1000</f>
        <v>210</v>
      </c>
      <c r="AU8" s="209">
        <f t="shared" ref="AU8" si="11">AD8/L8*1000</f>
        <v>210</v>
      </c>
      <c r="AV8" s="209">
        <f t="shared" ref="AV8" si="12">AE8/M8*1000</f>
        <v>210</v>
      </c>
      <c r="AW8" s="209">
        <f t="shared" ref="AW8" si="13">AF8/N8*1000</f>
        <v>210</v>
      </c>
      <c r="AX8" s="209">
        <f t="shared" ref="AX8" si="14">AG8/O8*1000</f>
        <v>435.71428571428572</v>
      </c>
      <c r="AY8" s="209">
        <f t="shared" ref="AY8" si="15">AH8/P8*1000</f>
        <v>210</v>
      </c>
      <c r="AZ8" s="239">
        <f t="shared" ref="AZ8" si="16">AI8/Q8*1000</f>
        <v>1000</v>
      </c>
      <c r="BA8" s="237">
        <f t="shared" ref="BA8:BC8" si="17">BA10+BA58</f>
        <v>1680000</v>
      </c>
      <c r="BB8" s="237">
        <f t="shared" si="17"/>
        <v>3220000</v>
      </c>
      <c r="BC8" s="237">
        <f t="shared" si="17"/>
        <v>6300000</v>
      </c>
    </row>
    <row r="9" spans="1:55" s="135" customFormat="1" ht="18.75" customHeight="1">
      <c r="A9" s="153"/>
      <c r="B9" s="190"/>
      <c r="C9" s="154"/>
      <c r="D9" s="155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237"/>
      <c r="R9" s="237"/>
      <c r="S9" s="237"/>
      <c r="T9" s="237"/>
      <c r="U9" s="45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237"/>
      <c r="AJ9" s="237"/>
      <c r="AK9" s="237"/>
      <c r="AL9" s="237"/>
      <c r="AN9" s="414"/>
      <c r="AO9" s="414"/>
      <c r="AP9" s="414"/>
      <c r="AQ9" s="414"/>
      <c r="AR9" s="414"/>
      <c r="AS9" s="414"/>
      <c r="AT9" s="414"/>
      <c r="AU9" s="414"/>
      <c r="AV9" s="414"/>
      <c r="AW9" s="414"/>
      <c r="AX9" s="414"/>
      <c r="AY9" s="414"/>
      <c r="AZ9" s="415"/>
      <c r="BA9" s="237"/>
      <c r="BB9" s="237"/>
      <c r="BC9" s="237"/>
    </row>
    <row r="10" spans="1:55" s="135" customFormat="1" ht="18.75" customHeight="1">
      <c r="A10" s="153"/>
      <c r="B10" s="190" t="s">
        <v>195</v>
      </c>
      <c r="C10" s="154"/>
      <c r="D10" s="155"/>
      <c r="E10" s="196">
        <f t="shared" ref="E10:M10" si="18">E11+E45</f>
        <v>13640</v>
      </c>
      <c r="F10" s="196">
        <f t="shared" si="18"/>
        <v>13640</v>
      </c>
      <c r="G10" s="196">
        <f t="shared" si="18"/>
        <v>13640</v>
      </c>
      <c r="H10" s="196">
        <f t="shared" si="18"/>
        <v>13640</v>
      </c>
      <c r="I10" s="196">
        <f t="shared" si="18"/>
        <v>13640</v>
      </c>
      <c r="J10" s="196">
        <f t="shared" si="18"/>
        <v>13640</v>
      </c>
      <c r="K10" s="196">
        <f t="shared" si="18"/>
        <v>13640</v>
      </c>
      <c r="L10" s="196">
        <f t="shared" si="18"/>
        <v>13640</v>
      </c>
      <c r="M10" s="196">
        <f t="shared" si="18"/>
        <v>13640</v>
      </c>
      <c r="N10" s="196">
        <f>N11+N45</f>
        <v>13640</v>
      </c>
      <c r="O10" s="196">
        <f>O11+O45</f>
        <v>40920</v>
      </c>
      <c r="P10" s="196">
        <f>P11+P45</f>
        <v>13640</v>
      </c>
      <c r="Q10" s="237">
        <f>Q11+Q45</f>
        <v>491040</v>
      </c>
      <c r="R10" s="237">
        <f t="shared" ref="R10:T10" si="19">R11+R45</f>
        <v>941160</v>
      </c>
      <c r="S10" s="237">
        <f t="shared" si="19"/>
        <v>1841400</v>
      </c>
      <c r="T10" s="237">
        <f t="shared" si="19"/>
        <v>3641880</v>
      </c>
      <c r="U10" s="456"/>
      <c r="W10" s="196">
        <f t="shared" ref="W10" si="20">W11+W45</f>
        <v>13640</v>
      </c>
      <c r="X10" s="196">
        <f t="shared" ref="X10" si="21">X11+X45</f>
        <v>13640</v>
      </c>
      <c r="Y10" s="196">
        <f t="shared" ref="Y10" si="22">Y11+Y45</f>
        <v>13640</v>
      </c>
      <c r="Z10" s="196">
        <f t="shared" ref="Z10" si="23">Z11+Z45</f>
        <v>13640</v>
      </c>
      <c r="AA10" s="196">
        <f t="shared" ref="AA10" si="24">AA11+AA45</f>
        <v>13640</v>
      </c>
      <c r="AB10" s="196">
        <f t="shared" ref="AB10" si="25">AB11+AB45</f>
        <v>13640</v>
      </c>
      <c r="AC10" s="196">
        <f t="shared" ref="AC10" si="26">AC11+AC45</f>
        <v>13640</v>
      </c>
      <c r="AD10" s="196">
        <f t="shared" ref="AD10" si="27">AD11+AD45</f>
        <v>13640</v>
      </c>
      <c r="AE10" s="196">
        <f t="shared" ref="AE10" si="28">AE11+AE45</f>
        <v>13640</v>
      </c>
      <c r="AF10" s="196">
        <f>AF11+AF45</f>
        <v>13640</v>
      </c>
      <c r="AG10" s="196">
        <f>AG11+AG45</f>
        <v>40920</v>
      </c>
      <c r="AH10" s="196">
        <f>AH11+AH45</f>
        <v>13640</v>
      </c>
      <c r="AI10" s="237">
        <f>AI11+AI45</f>
        <v>491040</v>
      </c>
      <c r="AJ10" s="237">
        <f t="shared" ref="AJ10" si="29">AJ11+AJ45</f>
        <v>941160</v>
      </c>
      <c r="AK10" s="237">
        <f t="shared" ref="AK10" si="30">AK11+AK45</f>
        <v>1841400</v>
      </c>
      <c r="AL10" s="237">
        <f t="shared" ref="AL10" si="31">AL11+AL45</f>
        <v>3641880</v>
      </c>
      <c r="AN10" s="209">
        <f t="shared" ref="AN10:AN12" si="32">W10/E10*1000</f>
        <v>1000</v>
      </c>
      <c r="AO10" s="209">
        <f t="shared" ref="AO10:AO12" si="33">X10/F10*1000</f>
        <v>1000</v>
      </c>
      <c r="AP10" s="209">
        <f t="shared" ref="AP10:AP12" si="34">Y10/G10*1000</f>
        <v>1000</v>
      </c>
      <c r="AQ10" s="209">
        <f t="shared" ref="AQ10:AQ12" si="35">Z10/H10*1000</f>
        <v>1000</v>
      </c>
      <c r="AR10" s="209">
        <f t="shared" ref="AR10:AR12" si="36">AA10/I10*1000</f>
        <v>1000</v>
      </c>
      <c r="AS10" s="209">
        <f t="shared" ref="AS10:AS12" si="37">AB10/J10*1000</f>
        <v>1000</v>
      </c>
      <c r="AT10" s="209">
        <f t="shared" ref="AT10:AT12" si="38">AC10/K10*1000</f>
        <v>1000</v>
      </c>
      <c r="AU10" s="209">
        <f t="shared" ref="AU10:AU12" si="39">AD10/L10*1000</f>
        <v>1000</v>
      </c>
      <c r="AV10" s="209">
        <f t="shared" ref="AV10:AV12" si="40">AE10/M10*1000</f>
        <v>1000</v>
      </c>
      <c r="AW10" s="209">
        <f t="shared" ref="AW10:AW12" si="41">AF10/N10*1000</f>
        <v>1000</v>
      </c>
      <c r="AX10" s="209">
        <f t="shared" ref="AX10:AX12" si="42">AG10/O10*1000</f>
        <v>1000</v>
      </c>
      <c r="AY10" s="209">
        <f t="shared" ref="AY10:AY12" si="43">AH10/P10*1000</f>
        <v>1000</v>
      </c>
      <c r="AZ10" s="239">
        <f t="shared" ref="AZ10:AZ12" si="44">AI10/Q10*1000</f>
        <v>1000</v>
      </c>
      <c r="BA10" s="237">
        <f t="shared" ref="BA10" si="45">BA11+BA45</f>
        <v>720000</v>
      </c>
      <c r="BB10" s="237">
        <f t="shared" ref="BB10" si="46">BB11+BB45</f>
        <v>1380000</v>
      </c>
      <c r="BC10" s="237">
        <f t="shared" ref="BC10" si="47">BC11+BC45</f>
        <v>2700000</v>
      </c>
    </row>
    <row r="11" spans="1:55" s="135" customFormat="1">
      <c r="A11" s="153"/>
      <c r="B11" s="222" t="s">
        <v>189</v>
      </c>
      <c r="C11" s="172"/>
      <c r="D11" s="155"/>
      <c r="E11" s="197">
        <f t="shared" ref="E11:M11" si="48">SUM(E13:E22)</f>
        <v>6820</v>
      </c>
      <c r="F11" s="197">
        <f t="shared" si="48"/>
        <v>6820</v>
      </c>
      <c r="G11" s="197">
        <f t="shared" si="48"/>
        <v>6820</v>
      </c>
      <c r="H11" s="197">
        <f t="shared" si="48"/>
        <v>6820</v>
      </c>
      <c r="I11" s="197">
        <f t="shared" si="48"/>
        <v>6820</v>
      </c>
      <c r="J11" s="197">
        <f t="shared" si="48"/>
        <v>6820</v>
      </c>
      <c r="K11" s="197">
        <f t="shared" si="48"/>
        <v>6820</v>
      </c>
      <c r="L11" s="197">
        <f t="shared" si="48"/>
        <v>6820</v>
      </c>
      <c r="M11" s="197">
        <f t="shared" si="48"/>
        <v>6820</v>
      </c>
      <c r="N11" s="197">
        <f>SUM(N13:N22)</f>
        <v>6820</v>
      </c>
      <c r="O11" s="197">
        <f>SUM(O12:O34)</f>
        <v>34100</v>
      </c>
      <c r="P11" s="197">
        <f>SUM(P13:P22)</f>
        <v>6820</v>
      </c>
      <c r="Q11" s="238">
        <f>SUM(Q12:Q34)</f>
        <v>409200</v>
      </c>
      <c r="R11" s="238">
        <f t="shared" ref="R11:T11" si="49">SUM(R12:R34)</f>
        <v>784300</v>
      </c>
      <c r="S11" s="238">
        <f t="shared" si="49"/>
        <v>1534500</v>
      </c>
      <c r="T11" s="238">
        <f t="shared" si="49"/>
        <v>3034900</v>
      </c>
      <c r="U11" s="456"/>
      <c r="W11" s="197">
        <f t="shared" ref="W11:AE11" si="50">SUM(W13:W22)</f>
        <v>6820</v>
      </c>
      <c r="X11" s="197">
        <f t="shared" si="50"/>
        <v>6820</v>
      </c>
      <c r="Y11" s="197">
        <f t="shared" si="50"/>
        <v>6820</v>
      </c>
      <c r="Z11" s="197">
        <f t="shared" si="50"/>
        <v>6820</v>
      </c>
      <c r="AA11" s="197">
        <f t="shared" si="50"/>
        <v>6820</v>
      </c>
      <c r="AB11" s="197">
        <f t="shared" si="50"/>
        <v>6820</v>
      </c>
      <c r="AC11" s="197">
        <f t="shared" si="50"/>
        <v>6820</v>
      </c>
      <c r="AD11" s="197">
        <f t="shared" si="50"/>
        <v>6820</v>
      </c>
      <c r="AE11" s="197">
        <f t="shared" si="50"/>
        <v>6820</v>
      </c>
      <c r="AF11" s="197">
        <f>SUM(AF13:AF22)</f>
        <v>6820</v>
      </c>
      <c r="AG11" s="197">
        <f>SUM(AG12:AG34)</f>
        <v>34100</v>
      </c>
      <c r="AH11" s="197">
        <f>SUM(AH13:AH22)</f>
        <v>6820</v>
      </c>
      <c r="AI11" s="238">
        <f>SUM(AI12:AI34)</f>
        <v>409200</v>
      </c>
      <c r="AJ11" s="238">
        <f t="shared" ref="AJ11" si="51">SUM(AJ12:AJ34)</f>
        <v>784300</v>
      </c>
      <c r="AK11" s="238">
        <f t="shared" ref="AK11" si="52">SUM(AK12:AK34)</f>
        <v>1534500</v>
      </c>
      <c r="AL11" s="238">
        <f t="shared" ref="AL11" si="53">SUM(AL12:AL34)</f>
        <v>3034900</v>
      </c>
      <c r="AN11" s="209">
        <f t="shared" si="32"/>
        <v>1000</v>
      </c>
      <c r="AO11" s="209">
        <f t="shared" si="33"/>
        <v>1000</v>
      </c>
      <c r="AP11" s="209">
        <f t="shared" si="34"/>
        <v>1000</v>
      </c>
      <c r="AQ11" s="209">
        <f t="shared" si="35"/>
        <v>1000</v>
      </c>
      <c r="AR11" s="209">
        <f t="shared" si="36"/>
        <v>1000</v>
      </c>
      <c r="AS11" s="209">
        <f t="shared" si="37"/>
        <v>1000</v>
      </c>
      <c r="AT11" s="209">
        <f t="shared" si="38"/>
        <v>1000</v>
      </c>
      <c r="AU11" s="209">
        <f t="shared" si="39"/>
        <v>1000</v>
      </c>
      <c r="AV11" s="209">
        <f t="shared" si="40"/>
        <v>1000</v>
      </c>
      <c r="AW11" s="209">
        <f t="shared" si="41"/>
        <v>1000</v>
      </c>
      <c r="AX11" s="209">
        <f t="shared" si="42"/>
        <v>1000</v>
      </c>
      <c r="AY11" s="209">
        <f t="shared" si="43"/>
        <v>1000</v>
      </c>
      <c r="AZ11" s="239">
        <f t="shared" si="44"/>
        <v>1000</v>
      </c>
      <c r="BA11" s="238">
        <f t="shared" ref="BA11" si="54">SUM(BA12:BA34)</f>
        <v>600000</v>
      </c>
      <c r="BB11" s="238">
        <f t="shared" ref="BB11" si="55">SUM(BB12:BB34)</f>
        <v>1150000</v>
      </c>
      <c r="BC11" s="238">
        <f t="shared" ref="BC11" si="56">SUM(BC12:BC34)</f>
        <v>2250000</v>
      </c>
    </row>
    <row r="12" spans="1:55" s="212" customFormat="1" outlineLevel="1">
      <c r="A12" s="213"/>
      <c r="B12" s="215" t="s">
        <v>191</v>
      </c>
      <c r="C12" s="207"/>
      <c r="D12" s="208"/>
      <c r="E12" s="209">
        <f t="shared" ref="E12:M12" si="57">SUM(E13:E22)</f>
        <v>6820</v>
      </c>
      <c r="F12" s="209">
        <f t="shared" si="57"/>
        <v>6820</v>
      </c>
      <c r="G12" s="209">
        <f t="shared" si="57"/>
        <v>6820</v>
      </c>
      <c r="H12" s="209">
        <f t="shared" si="57"/>
        <v>6820</v>
      </c>
      <c r="I12" s="209">
        <f t="shared" si="57"/>
        <v>6820</v>
      </c>
      <c r="J12" s="209">
        <f t="shared" si="57"/>
        <v>6820</v>
      </c>
      <c r="K12" s="209">
        <f t="shared" si="57"/>
        <v>6820</v>
      </c>
      <c r="L12" s="209">
        <f t="shared" si="57"/>
        <v>6820</v>
      </c>
      <c r="M12" s="209">
        <f t="shared" si="57"/>
        <v>6820</v>
      </c>
      <c r="N12" s="209">
        <f>SUM(N13:N22)</f>
        <v>6820</v>
      </c>
      <c r="O12" s="209">
        <f>SUM(O13:O22)</f>
        <v>6820</v>
      </c>
      <c r="P12" s="209">
        <f>SUM(P13:P22)</f>
        <v>6820</v>
      </c>
      <c r="Q12" s="239">
        <f>SUM(Q13:Q22)</f>
        <v>81840</v>
      </c>
      <c r="R12" s="239">
        <f t="shared" ref="R12:T12" si="58">SUM(R13:R22)</f>
        <v>156860</v>
      </c>
      <c r="S12" s="239">
        <f t="shared" si="58"/>
        <v>306900</v>
      </c>
      <c r="T12" s="239">
        <f t="shared" si="58"/>
        <v>606980</v>
      </c>
      <c r="U12" s="457"/>
      <c r="W12" s="209">
        <f t="shared" ref="W12" si="59">SUM(W13:W22)</f>
        <v>6820</v>
      </c>
      <c r="X12" s="209">
        <f t="shared" ref="X12" si="60">SUM(X13:X22)</f>
        <v>6820</v>
      </c>
      <c r="Y12" s="209">
        <f t="shared" ref="Y12" si="61">SUM(Y13:Y22)</f>
        <v>6820</v>
      </c>
      <c r="Z12" s="209">
        <f t="shared" ref="Z12" si="62">SUM(Z13:Z22)</f>
        <v>6820</v>
      </c>
      <c r="AA12" s="209">
        <f t="shared" ref="AA12" si="63">SUM(AA13:AA22)</f>
        <v>6820</v>
      </c>
      <c r="AB12" s="209">
        <f t="shared" ref="AB12" si="64">SUM(AB13:AB22)</f>
        <v>6820</v>
      </c>
      <c r="AC12" s="209">
        <f t="shared" ref="AC12" si="65">SUM(AC13:AC22)</f>
        <v>6820</v>
      </c>
      <c r="AD12" s="209">
        <f t="shared" ref="AD12" si="66">SUM(AD13:AD22)</f>
        <v>6820</v>
      </c>
      <c r="AE12" s="209">
        <f t="shared" ref="AE12" si="67">SUM(AE13:AE22)</f>
        <v>6820</v>
      </c>
      <c r="AF12" s="209">
        <f>SUM(AF13:AF22)</f>
        <v>6820</v>
      </c>
      <c r="AG12" s="209">
        <f>SUM(AG13:AG22)</f>
        <v>6820</v>
      </c>
      <c r="AH12" s="209">
        <f>SUM(AH13:AH22)</f>
        <v>6820</v>
      </c>
      <c r="AI12" s="239">
        <f>SUM(AI13:AI22)</f>
        <v>81840</v>
      </c>
      <c r="AJ12" s="239">
        <f t="shared" ref="AJ12" si="68">SUM(AJ13:AJ22)</f>
        <v>156860</v>
      </c>
      <c r="AK12" s="239">
        <f t="shared" ref="AK12" si="69">SUM(AK13:AK22)</f>
        <v>306900</v>
      </c>
      <c r="AL12" s="239">
        <f t="shared" ref="AL12" si="70">SUM(AL13:AL22)</f>
        <v>606980</v>
      </c>
      <c r="AN12" s="209">
        <f t="shared" si="32"/>
        <v>1000</v>
      </c>
      <c r="AO12" s="209">
        <f t="shared" si="33"/>
        <v>1000</v>
      </c>
      <c r="AP12" s="209">
        <f t="shared" si="34"/>
        <v>1000</v>
      </c>
      <c r="AQ12" s="209">
        <f t="shared" si="35"/>
        <v>1000</v>
      </c>
      <c r="AR12" s="209">
        <f t="shared" si="36"/>
        <v>1000</v>
      </c>
      <c r="AS12" s="209">
        <f t="shared" si="37"/>
        <v>1000</v>
      </c>
      <c r="AT12" s="209">
        <f t="shared" si="38"/>
        <v>1000</v>
      </c>
      <c r="AU12" s="209">
        <f t="shared" si="39"/>
        <v>1000</v>
      </c>
      <c r="AV12" s="209">
        <f t="shared" si="40"/>
        <v>1000</v>
      </c>
      <c r="AW12" s="209">
        <f t="shared" si="41"/>
        <v>1000</v>
      </c>
      <c r="AX12" s="209">
        <f t="shared" si="42"/>
        <v>1000</v>
      </c>
      <c r="AY12" s="209">
        <f t="shared" si="43"/>
        <v>1000</v>
      </c>
      <c r="AZ12" s="239">
        <f t="shared" si="44"/>
        <v>1000</v>
      </c>
      <c r="BA12" s="239">
        <f t="shared" ref="BA12" si="71">SUM(BA13:BA22)</f>
        <v>120000</v>
      </c>
      <c r="BB12" s="239">
        <f t="shared" ref="BB12" si="72">SUM(BB13:BB22)</f>
        <v>230000</v>
      </c>
      <c r="BC12" s="239">
        <f t="shared" ref="BC12" si="73">SUM(BC13:BC22)</f>
        <v>450000</v>
      </c>
    </row>
    <row r="13" spans="1:55" s="135" customFormat="1" outlineLevel="2">
      <c r="A13" s="152"/>
      <c r="B13" s="191"/>
      <c r="C13" s="159" t="s">
        <v>203</v>
      </c>
      <c r="D13" s="155"/>
      <c r="E13" s="198">
        <v>682</v>
      </c>
      <c r="F13" s="198">
        <v>682</v>
      </c>
      <c r="G13" s="198">
        <v>682</v>
      </c>
      <c r="H13" s="198">
        <v>682</v>
      </c>
      <c r="I13" s="198">
        <v>682</v>
      </c>
      <c r="J13" s="198">
        <v>682</v>
      </c>
      <c r="K13" s="198">
        <v>682</v>
      </c>
      <c r="L13" s="198">
        <v>682</v>
      </c>
      <c r="M13" s="198">
        <v>682</v>
      </c>
      <c r="N13" s="198">
        <v>682</v>
      </c>
      <c r="O13" s="198">
        <v>682</v>
      </c>
      <c r="P13" s="198">
        <v>682</v>
      </c>
      <c r="Q13" s="240">
        <f>P13+O13+N13+M13+L13+K13+J13+I13+H13+G13+F13+E13</f>
        <v>8184</v>
      </c>
      <c r="R13" s="240">
        <f t="shared" ref="R13:T22" si="74">Q13+P13+O13+N13+M13+L13+K13+J13+I13+H13+G13+F13</f>
        <v>15686</v>
      </c>
      <c r="S13" s="240">
        <f t="shared" si="74"/>
        <v>30690</v>
      </c>
      <c r="T13" s="240">
        <f t="shared" si="74"/>
        <v>60698</v>
      </c>
      <c r="U13" s="458"/>
      <c r="W13" s="198">
        <v>682</v>
      </c>
      <c r="X13" s="198">
        <v>682</v>
      </c>
      <c r="Y13" s="198">
        <v>682</v>
      </c>
      <c r="Z13" s="198">
        <v>682</v>
      </c>
      <c r="AA13" s="198">
        <v>682</v>
      </c>
      <c r="AB13" s="198">
        <v>682</v>
      </c>
      <c r="AC13" s="198">
        <v>682</v>
      </c>
      <c r="AD13" s="198">
        <v>682</v>
      </c>
      <c r="AE13" s="198">
        <v>682</v>
      </c>
      <c r="AF13" s="198">
        <v>682</v>
      </c>
      <c r="AG13" s="198">
        <v>682</v>
      </c>
      <c r="AH13" s="198">
        <v>682</v>
      </c>
      <c r="AI13" s="240">
        <f>AH13+AG13+AF13+AE13+AD13+AC13+AB13+AA13+Z13+Y13+X13+W13</f>
        <v>8184</v>
      </c>
      <c r="AJ13" s="240">
        <f t="shared" ref="AJ13:AJ22" si="75">AI13+AH13+AG13+AF13+AE13+AD13+AC13+AB13+AA13+Z13+Y13+X13</f>
        <v>15686</v>
      </c>
      <c r="AK13" s="240">
        <f t="shared" ref="AK13:AK22" si="76">AJ13+AI13+AH13+AG13+AF13+AE13+AD13+AC13+AB13+AA13+Z13+Y13</f>
        <v>30690</v>
      </c>
      <c r="AL13" s="240">
        <f t="shared" ref="AL13:AL22" si="77">AK13+AJ13+AI13+AH13+AG13+AF13+AE13+AD13+AC13+AB13+AA13+Z13</f>
        <v>60698</v>
      </c>
      <c r="AN13" s="198">
        <f t="shared" ref="AN13:AN23" si="78">W13/E13*1000</f>
        <v>1000</v>
      </c>
      <c r="AO13" s="198">
        <f t="shared" ref="AO13:AO23" si="79">X13/F13*1000</f>
        <v>1000</v>
      </c>
      <c r="AP13" s="198">
        <f t="shared" ref="AP13:AP23" si="80">Y13/G13*1000</f>
        <v>1000</v>
      </c>
      <c r="AQ13" s="198">
        <f t="shared" ref="AQ13:AQ23" si="81">Z13/H13*1000</f>
        <v>1000</v>
      </c>
      <c r="AR13" s="198">
        <f t="shared" ref="AR13:AR23" si="82">AA13/I13*1000</f>
        <v>1000</v>
      </c>
      <c r="AS13" s="198">
        <f t="shared" ref="AS13:AS23" si="83">AB13/J13*1000</f>
        <v>1000</v>
      </c>
      <c r="AT13" s="198">
        <f t="shared" ref="AT13:AT23" si="84">AC13/K13*1000</f>
        <v>1000</v>
      </c>
      <c r="AU13" s="198">
        <f t="shared" ref="AU13:AU23" si="85">AD13/L13*1000</f>
        <v>1000</v>
      </c>
      <c r="AV13" s="198">
        <f t="shared" ref="AV13:AV23" si="86">AE13/M13*1000</f>
        <v>1000</v>
      </c>
      <c r="AW13" s="198">
        <f t="shared" ref="AW13:AW23" si="87">AF13/N13*1000</f>
        <v>1000</v>
      </c>
      <c r="AX13" s="198">
        <f t="shared" ref="AX13:AX23" si="88">AG13/O13*1000</f>
        <v>1000</v>
      </c>
      <c r="AY13" s="198">
        <f t="shared" ref="AY13:AY23" si="89">AH13/P13*1000</f>
        <v>1000</v>
      </c>
      <c r="AZ13" s="240">
        <f>AI13/Q13*1000</f>
        <v>1000</v>
      </c>
      <c r="BA13" s="240">
        <f t="shared" ref="BA13:BA22" si="90">AZ13+AY13+AX13+AW13+AV13+AU13+AT13+AS13+AR13+AQ13+AP13+AO13</f>
        <v>12000</v>
      </c>
      <c r="BB13" s="240">
        <f t="shared" ref="BB13:BB22" si="91">BA13+AZ13+AY13+AX13+AW13+AV13+AU13+AT13+AS13+AR13+AQ13+AP13</f>
        <v>23000</v>
      </c>
      <c r="BC13" s="240">
        <f t="shared" ref="BC13:BC22" si="92">BB13+BA13+AZ13+AY13+AX13+AW13+AV13+AU13+AT13+AS13+AR13+AQ13</f>
        <v>45000</v>
      </c>
    </row>
    <row r="14" spans="1:55" s="135" customFormat="1" outlineLevel="2">
      <c r="A14" s="152"/>
      <c r="B14" s="191"/>
      <c r="C14" s="159" t="s">
        <v>201</v>
      </c>
      <c r="D14" s="155"/>
      <c r="E14" s="198">
        <v>682</v>
      </c>
      <c r="F14" s="198">
        <v>682</v>
      </c>
      <c r="G14" s="198">
        <v>682</v>
      </c>
      <c r="H14" s="198">
        <v>682</v>
      </c>
      <c r="I14" s="198">
        <v>682</v>
      </c>
      <c r="J14" s="198">
        <v>682</v>
      </c>
      <c r="K14" s="198">
        <v>682</v>
      </c>
      <c r="L14" s="198">
        <v>682</v>
      </c>
      <c r="M14" s="198">
        <v>682</v>
      </c>
      <c r="N14" s="198">
        <v>682</v>
      </c>
      <c r="O14" s="198">
        <v>682</v>
      </c>
      <c r="P14" s="198">
        <v>682</v>
      </c>
      <c r="Q14" s="240">
        <f t="shared" ref="Q14:Q22" si="93">P14+O14+N14+M14+L14+K14+J14+I14+H14+G14+F14+E14</f>
        <v>8184</v>
      </c>
      <c r="R14" s="240">
        <f t="shared" si="74"/>
        <v>15686</v>
      </c>
      <c r="S14" s="240">
        <f t="shared" si="74"/>
        <v>30690</v>
      </c>
      <c r="T14" s="240">
        <f t="shared" si="74"/>
        <v>60698</v>
      </c>
      <c r="U14" s="458"/>
      <c r="W14" s="198">
        <v>682</v>
      </c>
      <c r="X14" s="198">
        <v>682</v>
      </c>
      <c r="Y14" s="198">
        <v>682</v>
      </c>
      <c r="Z14" s="198">
        <v>682</v>
      </c>
      <c r="AA14" s="198">
        <v>682</v>
      </c>
      <c r="AB14" s="198">
        <v>682</v>
      </c>
      <c r="AC14" s="198">
        <v>682</v>
      </c>
      <c r="AD14" s="198">
        <v>682</v>
      </c>
      <c r="AE14" s="198">
        <v>682</v>
      </c>
      <c r="AF14" s="198">
        <v>682</v>
      </c>
      <c r="AG14" s="198">
        <v>682</v>
      </c>
      <c r="AH14" s="198">
        <v>682</v>
      </c>
      <c r="AI14" s="240">
        <f t="shared" ref="AI14:AI22" si="94">AH14+AG14+AF14+AE14+AD14+AC14+AB14+AA14+Z14+Y14+X14+W14</f>
        <v>8184</v>
      </c>
      <c r="AJ14" s="240">
        <f t="shared" si="75"/>
        <v>15686</v>
      </c>
      <c r="AK14" s="240">
        <f t="shared" si="76"/>
        <v>30690</v>
      </c>
      <c r="AL14" s="240">
        <f t="shared" si="77"/>
        <v>60698</v>
      </c>
      <c r="AN14" s="198">
        <f t="shared" si="78"/>
        <v>1000</v>
      </c>
      <c r="AO14" s="198">
        <f t="shared" si="79"/>
        <v>1000</v>
      </c>
      <c r="AP14" s="198">
        <f t="shared" si="80"/>
        <v>1000</v>
      </c>
      <c r="AQ14" s="198">
        <f t="shared" si="81"/>
        <v>1000</v>
      </c>
      <c r="AR14" s="198">
        <f t="shared" si="82"/>
        <v>1000</v>
      </c>
      <c r="AS14" s="198">
        <f t="shared" si="83"/>
        <v>1000</v>
      </c>
      <c r="AT14" s="198">
        <f t="shared" si="84"/>
        <v>1000</v>
      </c>
      <c r="AU14" s="198">
        <f t="shared" si="85"/>
        <v>1000</v>
      </c>
      <c r="AV14" s="198">
        <f t="shared" si="86"/>
        <v>1000</v>
      </c>
      <c r="AW14" s="198">
        <f t="shared" si="87"/>
        <v>1000</v>
      </c>
      <c r="AX14" s="198">
        <f t="shared" si="88"/>
        <v>1000</v>
      </c>
      <c r="AY14" s="198">
        <f t="shared" si="89"/>
        <v>1000</v>
      </c>
      <c r="AZ14" s="240">
        <f t="shared" ref="AZ14:AZ22" si="95">AI14/Q14*1000</f>
        <v>1000</v>
      </c>
      <c r="BA14" s="240">
        <f t="shared" si="90"/>
        <v>12000</v>
      </c>
      <c r="BB14" s="240">
        <f t="shared" si="91"/>
        <v>23000</v>
      </c>
      <c r="BC14" s="240">
        <f t="shared" si="92"/>
        <v>45000</v>
      </c>
    </row>
    <row r="15" spans="1:55" s="135" customFormat="1" outlineLevel="2">
      <c r="A15" s="152"/>
      <c r="B15" s="191"/>
      <c r="C15" s="159" t="s">
        <v>198</v>
      </c>
      <c r="D15" s="155"/>
      <c r="E15" s="198">
        <v>682</v>
      </c>
      <c r="F15" s="198">
        <v>682</v>
      </c>
      <c r="G15" s="198">
        <v>682</v>
      </c>
      <c r="H15" s="198">
        <v>682</v>
      </c>
      <c r="I15" s="198">
        <v>682</v>
      </c>
      <c r="J15" s="198">
        <v>682</v>
      </c>
      <c r="K15" s="198">
        <v>682</v>
      </c>
      <c r="L15" s="198">
        <v>682</v>
      </c>
      <c r="M15" s="198">
        <v>682</v>
      </c>
      <c r="N15" s="198">
        <v>682</v>
      </c>
      <c r="O15" s="198">
        <v>682</v>
      </c>
      <c r="P15" s="198">
        <v>682</v>
      </c>
      <c r="Q15" s="240">
        <f t="shared" si="93"/>
        <v>8184</v>
      </c>
      <c r="R15" s="240">
        <f t="shared" si="74"/>
        <v>15686</v>
      </c>
      <c r="S15" s="240">
        <f t="shared" si="74"/>
        <v>30690</v>
      </c>
      <c r="T15" s="240">
        <f t="shared" si="74"/>
        <v>60698</v>
      </c>
      <c r="U15" s="458"/>
      <c r="W15" s="198">
        <v>682</v>
      </c>
      <c r="X15" s="198">
        <v>682</v>
      </c>
      <c r="Y15" s="198">
        <v>682</v>
      </c>
      <c r="Z15" s="198">
        <v>682</v>
      </c>
      <c r="AA15" s="198">
        <v>682</v>
      </c>
      <c r="AB15" s="198">
        <v>682</v>
      </c>
      <c r="AC15" s="198">
        <v>682</v>
      </c>
      <c r="AD15" s="198">
        <v>682</v>
      </c>
      <c r="AE15" s="198">
        <v>682</v>
      </c>
      <c r="AF15" s="198">
        <v>682</v>
      </c>
      <c r="AG15" s="198">
        <v>682</v>
      </c>
      <c r="AH15" s="198">
        <v>682</v>
      </c>
      <c r="AI15" s="240">
        <f t="shared" si="94"/>
        <v>8184</v>
      </c>
      <c r="AJ15" s="240">
        <f t="shared" si="75"/>
        <v>15686</v>
      </c>
      <c r="AK15" s="240">
        <f t="shared" si="76"/>
        <v>30690</v>
      </c>
      <c r="AL15" s="240">
        <f t="shared" si="77"/>
        <v>60698</v>
      </c>
      <c r="AN15" s="198">
        <f t="shared" si="78"/>
        <v>1000</v>
      </c>
      <c r="AO15" s="198">
        <f t="shared" si="79"/>
        <v>1000</v>
      </c>
      <c r="AP15" s="198">
        <f t="shared" si="80"/>
        <v>1000</v>
      </c>
      <c r="AQ15" s="198">
        <f t="shared" si="81"/>
        <v>1000</v>
      </c>
      <c r="AR15" s="198">
        <f t="shared" si="82"/>
        <v>1000</v>
      </c>
      <c r="AS15" s="198">
        <f t="shared" si="83"/>
        <v>1000</v>
      </c>
      <c r="AT15" s="198">
        <f t="shared" si="84"/>
        <v>1000</v>
      </c>
      <c r="AU15" s="198">
        <f t="shared" si="85"/>
        <v>1000</v>
      </c>
      <c r="AV15" s="198">
        <f t="shared" si="86"/>
        <v>1000</v>
      </c>
      <c r="AW15" s="198">
        <f t="shared" si="87"/>
        <v>1000</v>
      </c>
      <c r="AX15" s="198">
        <f t="shared" si="88"/>
        <v>1000</v>
      </c>
      <c r="AY15" s="198">
        <f t="shared" si="89"/>
        <v>1000</v>
      </c>
      <c r="AZ15" s="240">
        <f t="shared" si="95"/>
        <v>1000</v>
      </c>
      <c r="BA15" s="240">
        <f t="shared" si="90"/>
        <v>12000</v>
      </c>
      <c r="BB15" s="240">
        <f t="shared" si="91"/>
        <v>23000</v>
      </c>
      <c r="BC15" s="240">
        <f t="shared" si="92"/>
        <v>45000</v>
      </c>
    </row>
    <row r="16" spans="1:55" s="135" customFormat="1" outlineLevel="2">
      <c r="A16" s="152"/>
      <c r="B16" s="191"/>
      <c r="C16" s="159" t="s">
        <v>204</v>
      </c>
      <c r="D16" s="155"/>
      <c r="E16" s="198">
        <v>682</v>
      </c>
      <c r="F16" s="198">
        <v>682</v>
      </c>
      <c r="G16" s="198">
        <v>682</v>
      </c>
      <c r="H16" s="198">
        <v>682</v>
      </c>
      <c r="I16" s="198">
        <v>682</v>
      </c>
      <c r="J16" s="198">
        <v>682</v>
      </c>
      <c r="K16" s="198">
        <v>682</v>
      </c>
      <c r="L16" s="198">
        <v>682</v>
      </c>
      <c r="M16" s="198">
        <v>682</v>
      </c>
      <c r="N16" s="198">
        <v>682</v>
      </c>
      <c r="O16" s="198">
        <v>682</v>
      </c>
      <c r="P16" s="198">
        <v>682</v>
      </c>
      <c r="Q16" s="240">
        <f t="shared" si="93"/>
        <v>8184</v>
      </c>
      <c r="R16" s="240">
        <f t="shared" si="74"/>
        <v>15686</v>
      </c>
      <c r="S16" s="240">
        <f t="shared" si="74"/>
        <v>30690</v>
      </c>
      <c r="T16" s="240">
        <f t="shared" si="74"/>
        <v>60698</v>
      </c>
      <c r="U16" s="458"/>
      <c r="W16" s="198">
        <v>682</v>
      </c>
      <c r="X16" s="198">
        <v>682</v>
      </c>
      <c r="Y16" s="198">
        <v>682</v>
      </c>
      <c r="Z16" s="198">
        <v>682</v>
      </c>
      <c r="AA16" s="198">
        <v>682</v>
      </c>
      <c r="AB16" s="198">
        <v>682</v>
      </c>
      <c r="AC16" s="198">
        <v>682</v>
      </c>
      <c r="AD16" s="198">
        <v>682</v>
      </c>
      <c r="AE16" s="198">
        <v>682</v>
      </c>
      <c r="AF16" s="198">
        <v>682</v>
      </c>
      <c r="AG16" s="198">
        <v>682</v>
      </c>
      <c r="AH16" s="198">
        <v>682</v>
      </c>
      <c r="AI16" s="240">
        <f t="shared" si="94"/>
        <v>8184</v>
      </c>
      <c r="AJ16" s="240">
        <f t="shared" si="75"/>
        <v>15686</v>
      </c>
      <c r="AK16" s="240">
        <f t="shared" si="76"/>
        <v>30690</v>
      </c>
      <c r="AL16" s="240">
        <f t="shared" si="77"/>
        <v>60698</v>
      </c>
      <c r="AN16" s="198">
        <f t="shared" si="78"/>
        <v>1000</v>
      </c>
      <c r="AO16" s="198">
        <f t="shared" si="79"/>
        <v>1000</v>
      </c>
      <c r="AP16" s="198">
        <f t="shared" si="80"/>
        <v>1000</v>
      </c>
      <c r="AQ16" s="198">
        <f t="shared" si="81"/>
        <v>1000</v>
      </c>
      <c r="AR16" s="198">
        <f t="shared" si="82"/>
        <v>1000</v>
      </c>
      <c r="AS16" s="198">
        <f t="shared" si="83"/>
        <v>1000</v>
      </c>
      <c r="AT16" s="198">
        <f t="shared" si="84"/>
        <v>1000</v>
      </c>
      <c r="AU16" s="198">
        <f t="shared" si="85"/>
        <v>1000</v>
      </c>
      <c r="AV16" s="198">
        <f t="shared" si="86"/>
        <v>1000</v>
      </c>
      <c r="AW16" s="198">
        <f t="shared" si="87"/>
        <v>1000</v>
      </c>
      <c r="AX16" s="198">
        <f t="shared" si="88"/>
        <v>1000</v>
      </c>
      <c r="AY16" s="198">
        <f t="shared" si="89"/>
        <v>1000</v>
      </c>
      <c r="AZ16" s="240">
        <f t="shared" si="95"/>
        <v>1000</v>
      </c>
      <c r="BA16" s="240">
        <f t="shared" si="90"/>
        <v>12000</v>
      </c>
      <c r="BB16" s="240">
        <f t="shared" si="91"/>
        <v>23000</v>
      </c>
      <c r="BC16" s="240">
        <f t="shared" si="92"/>
        <v>45000</v>
      </c>
    </row>
    <row r="17" spans="1:55" s="135" customFormat="1" outlineLevel="2">
      <c r="A17" s="152"/>
      <c r="B17" s="191"/>
      <c r="C17" s="159" t="s">
        <v>187</v>
      </c>
      <c r="D17" s="155"/>
      <c r="E17" s="198">
        <v>682</v>
      </c>
      <c r="F17" s="198">
        <v>682</v>
      </c>
      <c r="G17" s="198">
        <v>682</v>
      </c>
      <c r="H17" s="198">
        <v>682</v>
      </c>
      <c r="I17" s="198">
        <v>682</v>
      </c>
      <c r="J17" s="198">
        <v>682</v>
      </c>
      <c r="K17" s="198">
        <v>682</v>
      </c>
      <c r="L17" s="198">
        <v>682</v>
      </c>
      <c r="M17" s="198">
        <v>682</v>
      </c>
      <c r="N17" s="198">
        <v>682</v>
      </c>
      <c r="O17" s="198">
        <v>682</v>
      </c>
      <c r="P17" s="198">
        <v>682</v>
      </c>
      <c r="Q17" s="240">
        <f t="shared" si="93"/>
        <v>8184</v>
      </c>
      <c r="R17" s="240">
        <f t="shared" si="74"/>
        <v>15686</v>
      </c>
      <c r="S17" s="240">
        <f t="shared" si="74"/>
        <v>30690</v>
      </c>
      <c r="T17" s="240">
        <f t="shared" si="74"/>
        <v>60698</v>
      </c>
      <c r="U17" s="458"/>
      <c r="W17" s="198">
        <v>682</v>
      </c>
      <c r="X17" s="198">
        <v>682</v>
      </c>
      <c r="Y17" s="198">
        <v>682</v>
      </c>
      <c r="Z17" s="198">
        <v>682</v>
      </c>
      <c r="AA17" s="198">
        <v>682</v>
      </c>
      <c r="AB17" s="198">
        <v>682</v>
      </c>
      <c r="AC17" s="198">
        <v>682</v>
      </c>
      <c r="AD17" s="198">
        <v>682</v>
      </c>
      <c r="AE17" s="198">
        <v>682</v>
      </c>
      <c r="AF17" s="198">
        <v>682</v>
      </c>
      <c r="AG17" s="198">
        <v>682</v>
      </c>
      <c r="AH17" s="198">
        <v>682</v>
      </c>
      <c r="AI17" s="240">
        <f t="shared" si="94"/>
        <v>8184</v>
      </c>
      <c r="AJ17" s="240">
        <f t="shared" si="75"/>
        <v>15686</v>
      </c>
      <c r="AK17" s="240">
        <f t="shared" si="76"/>
        <v>30690</v>
      </c>
      <c r="AL17" s="240">
        <f t="shared" si="77"/>
        <v>60698</v>
      </c>
      <c r="AN17" s="198">
        <f t="shared" si="78"/>
        <v>1000</v>
      </c>
      <c r="AO17" s="198">
        <f t="shared" si="79"/>
        <v>1000</v>
      </c>
      <c r="AP17" s="198">
        <f t="shared" si="80"/>
        <v>1000</v>
      </c>
      <c r="AQ17" s="198">
        <f t="shared" si="81"/>
        <v>1000</v>
      </c>
      <c r="AR17" s="198">
        <f t="shared" si="82"/>
        <v>1000</v>
      </c>
      <c r="AS17" s="198">
        <f t="shared" si="83"/>
        <v>1000</v>
      </c>
      <c r="AT17" s="198">
        <f t="shared" si="84"/>
        <v>1000</v>
      </c>
      <c r="AU17" s="198">
        <f t="shared" si="85"/>
        <v>1000</v>
      </c>
      <c r="AV17" s="198">
        <f t="shared" si="86"/>
        <v>1000</v>
      </c>
      <c r="AW17" s="198">
        <f t="shared" si="87"/>
        <v>1000</v>
      </c>
      <c r="AX17" s="198">
        <f t="shared" si="88"/>
        <v>1000</v>
      </c>
      <c r="AY17" s="198">
        <f t="shared" si="89"/>
        <v>1000</v>
      </c>
      <c r="AZ17" s="240">
        <f t="shared" si="95"/>
        <v>1000</v>
      </c>
      <c r="BA17" s="240">
        <f t="shared" si="90"/>
        <v>12000</v>
      </c>
      <c r="BB17" s="240">
        <f t="shared" si="91"/>
        <v>23000</v>
      </c>
      <c r="BC17" s="240">
        <f t="shared" si="92"/>
        <v>45000</v>
      </c>
    </row>
    <row r="18" spans="1:55" s="135" customFormat="1" outlineLevel="2">
      <c r="A18" s="152"/>
      <c r="B18" s="191"/>
      <c r="C18" s="159" t="s">
        <v>205</v>
      </c>
      <c r="D18" s="155"/>
      <c r="E18" s="198">
        <v>682</v>
      </c>
      <c r="F18" s="198">
        <v>682</v>
      </c>
      <c r="G18" s="198">
        <v>682</v>
      </c>
      <c r="H18" s="198">
        <v>682</v>
      </c>
      <c r="I18" s="198">
        <v>682</v>
      </c>
      <c r="J18" s="198">
        <v>682</v>
      </c>
      <c r="K18" s="198">
        <v>682</v>
      </c>
      <c r="L18" s="198">
        <v>682</v>
      </c>
      <c r="M18" s="198">
        <v>682</v>
      </c>
      <c r="N18" s="198">
        <v>682</v>
      </c>
      <c r="O18" s="198">
        <v>682</v>
      </c>
      <c r="P18" s="198">
        <v>682</v>
      </c>
      <c r="Q18" s="240">
        <f t="shared" si="93"/>
        <v>8184</v>
      </c>
      <c r="R18" s="240">
        <f t="shared" si="74"/>
        <v>15686</v>
      </c>
      <c r="S18" s="240">
        <f t="shared" si="74"/>
        <v>30690</v>
      </c>
      <c r="T18" s="240">
        <f t="shared" si="74"/>
        <v>60698</v>
      </c>
      <c r="U18" s="458"/>
      <c r="W18" s="198">
        <v>682</v>
      </c>
      <c r="X18" s="198">
        <v>682</v>
      </c>
      <c r="Y18" s="198">
        <v>682</v>
      </c>
      <c r="Z18" s="198">
        <v>682</v>
      </c>
      <c r="AA18" s="198">
        <v>682</v>
      </c>
      <c r="AB18" s="198">
        <v>682</v>
      </c>
      <c r="AC18" s="198">
        <v>682</v>
      </c>
      <c r="AD18" s="198">
        <v>682</v>
      </c>
      <c r="AE18" s="198">
        <v>682</v>
      </c>
      <c r="AF18" s="198">
        <v>682</v>
      </c>
      <c r="AG18" s="198">
        <v>682</v>
      </c>
      <c r="AH18" s="198">
        <v>682</v>
      </c>
      <c r="AI18" s="240">
        <f t="shared" si="94"/>
        <v>8184</v>
      </c>
      <c r="AJ18" s="240">
        <f t="shared" si="75"/>
        <v>15686</v>
      </c>
      <c r="AK18" s="240">
        <f t="shared" si="76"/>
        <v>30690</v>
      </c>
      <c r="AL18" s="240">
        <f t="shared" si="77"/>
        <v>60698</v>
      </c>
      <c r="AN18" s="198">
        <f t="shared" si="78"/>
        <v>1000</v>
      </c>
      <c r="AO18" s="198">
        <f t="shared" si="79"/>
        <v>1000</v>
      </c>
      <c r="AP18" s="198">
        <f t="shared" si="80"/>
        <v>1000</v>
      </c>
      <c r="AQ18" s="198">
        <f t="shared" si="81"/>
        <v>1000</v>
      </c>
      <c r="AR18" s="198">
        <f t="shared" si="82"/>
        <v>1000</v>
      </c>
      <c r="AS18" s="198">
        <f t="shared" si="83"/>
        <v>1000</v>
      </c>
      <c r="AT18" s="198">
        <f t="shared" si="84"/>
        <v>1000</v>
      </c>
      <c r="AU18" s="198">
        <f t="shared" si="85"/>
        <v>1000</v>
      </c>
      <c r="AV18" s="198">
        <f t="shared" si="86"/>
        <v>1000</v>
      </c>
      <c r="AW18" s="198">
        <f t="shared" si="87"/>
        <v>1000</v>
      </c>
      <c r="AX18" s="198">
        <f t="shared" si="88"/>
        <v>1000</v>
      </c>
      <c r="AY18" s="198">
        <f t="shared" si="89"/>
        <v>1000</v>
      </c>
      <c r="AZ18" s="240">
        <f t="shared" si="95"/>
        <v>1000</v>
      </c>
      <c r="BA18" s="240">
        <f t="shared" si="90"/>
        <v>12000</v>
      </c>
      <c r="BB18" s="240">
        <f t="shared" si="91"/>
        <v>23000</v>
      </c>
      <c r="BC18" s="240">
        <f t="shared" si="92"/>
        <v>45000</v>
      </c>
    </row>
    <row r="19" spans="1:55" s="135" customFormat="1" outlineLevel="2">
      <c r="A19" s="152"/>
      <c r="B19" s="191"/>
      <c r="C19" s="159" t="s">
        <v>202</v>
      </c>
      <c r="D19" s="155"/>
      <c r="E19" s="198">
        <v>682</v>
      </c>
      <c r="F19" s="198">
        <v>682</v>
      </c>
      <c r="G19" s="198">
        <v>682</v>
      </c>
      <c r="H19" s="198">
        <v>682</v>
      </c>
      <c r="I19" s="198">
        <v>682</v>
      </c>
      <c r="J19" s="198">
        <v>682</v>
      </c>
      <c r="K19" s="198">
        <v>682</v>
      </c>
      <c r="L19" s="198">
        <v>682</v>
      </c>
      <c r="M19" s="198">
        <v>682</v>
      </c>
      <c r="N19" s="198">
        <v>682</v>
      </c>
      <c r="O19" s="198">
        <v>682</v>
      </c>
      <c r="P19" s="198">
        <v>682</v>
      </c>
      <c r="Q19" s="240">
        <f t="shared" si="93"/>
        <v>8184</v>
      </c>
      <c r="R19" s="240">
        <f t="shared" si="74"/>
        <v>15686</v>
      </c>
      <c r="S19" s="240">
        <f t="shared" si="74"/>
        <v>30690</v>
      </c>
      <c r="T19" s="240">
        <f t="shared" si="74"/>
        <v>60698</v>
      </c>
      <c r="U19" s="458"/>
      <c r="W19" s="198">
        <v>682</v>
      </c>
      <c r="X19" s="198">
        <v>682</v>
      </c>
      <c r="Y19" s="198">
        <v>682</v>
      </c>
      <c r="Z19" s="198">
        <v>682</v>
      </c>
      <c r="AA19" s="198">
        <v>682</v>
      </c>
      <c r="AB19" s="198">
        <v>682</v>
      </c>
      <c r="AC19" s="198">
        <v>682</v>
      </c>
      <c r="AD19" s="198">
        <v>682</v>
      </c>
      <c r="AE19" s="198">
        <v>682</v>
      </c>
      <c r="AF19" s="198">
        <v>682</v>
      </c>
      <c r="AG19" s="198">
        <v>682</v>
      </c>
      <c r="AH19" s="198">
        <v>682</v>
      </c>
      <c r="AI19" s="240">
        <f t="shared" si="94"/>
        <v>8184</v>
      </c>
      <c r="AJ19" s="240">
        <f t="shared" si="75"/>
        <v>15686</v>
      </c>
      <c r="AK19" s="240">
        <f t="shared" si="76"/>
        <v>30690</v>
      </c>
      <c r="AL19" s="240">
        <f t="shared" si="77"/>
        <v>60698</v>
      </c>
      <c r="AN19" s="198">
        <f t="shared" si="78"/>
        <v>1000</v>
      </c>
      <c r="AO19" s="198">
        <f t="shared" si="79"/>
        <v>1000</v>
      </c>
      <c r="AP19" s="198">
        <f t="shared" si="80"/>
        <v>1000</v>
      </c>
      <c r="AQ19" s="198">
        <f t="shared" si="81"/>
        <v>1000</v>
      </c>
      <c r="AR19" s="198">
        <f t="shared" si="82"/>
        <v>1000</v>
      </c>
      <c r="AS19" s="198">
        <f t="shared" si="83"/>
        <v>1000</v>
      </c>
      <c r="AT19" s="198">
        <f t="shared" si="84"/>
        <v>1000</v>
      </c>
      <c r="AU19" s="198">
        <f t="shared" si="85"/>
        <v>1000</v>
      </c>
      <c r="AV19" s="198">
        <f t="shared" si="86"/>
        <v>1000</v>
      </c>
      <c r="AW19" s="198">
        <f t="shared" si="87"/>
        <v>1000</v>
      </c>
      <c r="AX19" s="198">
        <f t="shared" si="88"/>
        <v>1000</v>
      </c>
      <c r="AY19" s="198">
        <f t="shared" si="89"/>
        <v>1000</v>
      </c>
      <c r="AZ19" s="240">
        <f t="shared" si="95"/>
        <v>1000</v>
      </c>
      <c r="BA19" s="240">
        <f t="shared" si="90"/>
        <v>12000</v>
      </c>
      <c r="BB19" s="240">
        <f t="shared" si="91"/>
        <v>23000</v>
      </c>
      <c r="BC19" s="240">
        <f t="shared" si="92"/>
        <v>45000</v>
      </c>
    </row>
    <row r="20" spans="1:55" s="135" customFormat="1" outlineLevel="2">
      <c r="A20" s="152"/>
      <c r="B20" s="191"/>
      <c r="C20" s="159" t="s">
        <v>199</v>
      </c>
      <c r="D20" s="155"/>
      <c r="E20" s="198">
        <v>682</v>
      </c>
      <c r="F20" s="198">
        <v>682</v>
      </c>
      <c r="G20" s="198">
        <v>682</v>
      </c>
      <c r="H20" s="198">
        <v>682</v>
      </c>
      <c r="I20" s="198">
        <v>682</v>
      </c>
      <c r="J20" s="198">
        <v>682</v>
      </c>
      <c r="K20" s="198">
        <v>682</v>
      </c>
      <c r="L20" s="198">
        <v>682</v>
      </c>
      <c r="M20" s="198">
        <v>682</v>
      </c>
      <c r="N20" s="198">
        <v>682</v>
      </c>
      <c r="O20" s="198">
        <v>682</v>
      </c>
      <c r="P20" s="198">
        <v>682</v>
      </c>
      <c r="Q20" s="240">
        <f t="shared" si="93"/>
        <v>8184</v>
      </c>
      <c r="R20" s="240">
        <f t="shared" si="74"/>
        <v>15686</v>
      </c>
      <c r="S20" s="240">
        <f t="shared" si="74"/>
        <v>30690</v>
      </c>
      <c r="T20" s="240">
        <f t="shared" si="74"/>
        <v>60698</v>
      </c>
      <c r="U20" s="458"/>
      <c r="W20" s="198">
        <v>682</v>
      </c>
      <c r="X20" s="198">
        <v>682</v>
      </c>
      <c r="Y20" s="198">
        <v>682</v>
      </c>
      <c r="Z20" s="198">
        <v>682</v>
      </c>
      <c r="AA20" s="198">
        <v>682</v>
      </c>
      <c r="AB20" s="198">
        <v>682</v>
      </c>
      <c r="AC20" s="198">
        <v>682</v>
      </c>
      <c r="AD20" s="198">
        <v>682</v>
      </c>
      <c r="AE20" s="198">
        <v>682</v>
      </c>
      <c r="AF20" s="198">
        <v>682</v>
      </c>
      <c r="AG20" s="198">
        <v>682</v>
      </c>
      <c r="AH20" s="198">
        <v>682</v>
      </c>
      <c r="AI20" s="240">
        <f t="shared" si="94"/>
        <v>8184</v>
      </c>
      <c r="AJ20" s="240">
        <f t="shared" si="75"/>
        <v>15686</v>
      </c>
      <c r="AK20" s="240">
        <f t="shared" si="76"/>
        <v>30690</v>
      </c>
      <c r="AL20" s="240">
        <f t="shared" si="77"/>
        <v>60698</v>
      </c>
      <c r="AN20" s="198">
        <f t="shared" si="78"/>
        <v>1000</v>
      </c>
      <c r="AO20" s="198">
        <f t="shared" si="79"/>
        <v>1000</v>
      </c>
      <c r="AP20" s="198">
        <f t="shared" si="80"/>
        <v>1000</v>
      </c>
      <c r="AQ20" s="198">
        <f t="shared" si="81"/>
        <v>1000</v>
      </c>
      <c r="AR20" s="198">
        <f t="shared" si="82"/>
        <v>1000</v>
      </c>
      <c r="AS20" s="198">
        <f t="shared" si="83"/>
        <v>1000</v>
      </c>
      <c r="AT20" s="198">
        <f t="shared" si="84"/>
        <v>1000</v>
      </c>
      <c r="AU20" s="198">
        <f t="shared" si="85"/>
        <v>1000</v>
      </c>
      <c r="AV20" s="198">
        <f t="shared" si="86"/>
        <v>1000</v>
      </c>
      <c r="AW20" s="198">
        <f t="shared" si="87"/>
        <v>1000</v>
      </c>
      <c r="AX20" s="198">
        <f t="shared" si="88"/>
        <v>1000</v>
      </c>
      <c r="AY20" s="198">
        <f t="shared" si="89"/>
        <v>1000</v>
      </c>
      <c r="AZ20" s="240">
        <f t="shared" si="95"/>
        <v>1000</v>
      </c>
      <c r="BA20" s="240">
        <f t="shared" si="90"/>
        <v>12000</v>
      </c>
      <c r="BB20" s="240">
        <f t="shared" si="91"/>
        <v>23000</v>
      </c>
      <c r="BC20" s="240">
        <f t="shared" si="92"/>
        <v>45000</v>
      </c>
    </row>
    <row r="21" spans="1:55" s="135" customFormat="1" outlineLevel="2">
      <c r="A21" s="152"/>
      <c r="B21" s="191"/>
      <c r="C21" s="159" t="s">
        <v>206</v>
      </c>
      <c r="D21" s="155"/>
      <c r="E21" s="198">
        <v>682</v>
      </c>
      <c r="F21" s="198">
        <v>682</v>
      </c>
      <c r="G21" s="198">
        <v>682</v>
      </c>
      <c r="H21" s="198">
        <v>682</v>
      </c>
      <c r="I21" s="198">
        <v>682</v>
      </c>
      <c r="J21" s="198">
        <v>682</v>
      </c>
      <c r="K21" s="198">
        <v>682</v>
      </c>
      <c r="L21" s="198">
        <v>682</v>
      </c>
      <c r="M21" s="198">
        <v>682</v>
      </c>
      <c r="N21" s="198">
        <v>682</v>
      </c>
      <c r="O21" s="198">
        <v>682</v>
      </c>
      <c r="P21" s="198">
        <v>682</v>
      </c>
      <c r="Q21" s="240">
        <f t="shared" si="93"/>
        <v>8184</v>
      </c>
      <c r="R21" s="240">
        <f t="shared" si="74"/>
        <v>15686</v>
      </c>
      <c r="S21" s="240">
        <f t="shared" si="74"/>
        <v>30690</v>
      </c>
      <c r="T21" s="240">
        <f t="shared" si="74"/>
        <v>60698</v>
      </c>
      <c r="U21" s="458"/>
      <c r="W21" s="198">
        <v>682</v>
      </c>
      <c r="X21" s="198">
        <v>682</v>
      </c>
      <c r="Y21" s="198">
        <v>682</v>
      </c>
      <c r="Z21" s="198">
        <v>682</v>
      </c>
      <c r="AA21" s="198">
        <v>682</v>
      </c>
      <c r="AB21" s="198">
        <v>682</v>
      </c>
      <c r="AC21" s="198">
        <v>682</v>
      </c>
      <c r="AD21" s="198">
        <v>682</v>
      </c>
      <c r="AE21" s="198">
        <v>682</v>
      </c>
      <c r="AF21" s="198">
        <v>682</v>
      </c>
      <c r="AG21" s="198">
        <v>682</v>
      </c>
      <c r="AH21" s="198">
        <v>682</v>
      </c>
      <c r="AI21" s="240">
        <f t="shared" si="94"/>
        <v>8184</v>
      </c>
      <c r="AJ21" s="240">
        <f t="shared" si="75"/>
        <v>15686</v>
      </c>
      <c r="AK21" s="240">
        <f t="shared" si="76"/>
        <v>30690</v>
      </c>
      <c r="AL21" s="240">
        <f t="shared" si="77"/>
        <v>60698</v>
      </c>
      <c r="AN21" s="198">
        <f t="shared" si="78"/>
        <v>1000</v>
      </c>
      <c r="AO21" s="198">
        <f t="shared" si="79"/>
        <v>1000</v>
      </c>
      <c r="AP21" s="198">
        <f t="shared" si="80"/>
        <v>1000</v>
      </c>
      <c r="AQ21" s="198">
        <f t="shared" si="81"/>
        <v>1000</v>
      </c>
      <c r="AR21" s="198">
        <f t="shared" si="82"/>
        <v>1000</v>
      </c>
      <c r="AS21" s="198">
        <f t="shared" si="83"/>
        <v>1000</v>
      </c>
      <c r="AT21" s="198">
        <f t="shared" si="84"/>
        <v>1000</v>
      </c>
      <c r="AU21" s="198">
        <f t="shared" si="85"/>
        <v>1000</v>
      </c>
      <c r="AV21" s="198">
        <f t="shared" si="86"/>
        <v>1000</v>
      </c>
      <c r="AW21" s="198">
        <f t="shared" si="87"/>
        <v>1000</v>
      </c>
      <c r="AX21" s="198">
        <f t="shared" si="88"/>
        <v>1000</v>
      </c>
      <c r="AY21" s="198">
        <f t="shared" si="89"/>
        <v>1000</v>
      </c>
      <c r="AZ21" s="240">
        <f t="shared" si="95"/>
        <v>1000</v>
      </c>
      <c r="BA21" s="240">
        <f t="shared" si="90"/>
        <v>12000</v>
      </c>
      <c r="BB21" s="240">
        <f t="shared" si="91"/>
        <v>23000</v>
      </c>
      <c r="BC21" s="240">
        <f t="shared" si="92"/>
        <v>45000</v>
      </c>
    </row>
    <row r="22" spans="1:55" s="135" customFormat="1" outlineLevel="2">
      <c r="A22" s="152"/>
      <c r="B22" s="191"/>
      <c r="C22" s="159" t="s">
        <v>207</v>
      </c>
      <c r="D22" s="155"/>
      <c r="E22" s="198">
        <v>682</v>
      </c>
      <c r="F22" s="198">
        <v>682</v>
      </c>
      <c r="G22" s="198">
        <v>682</v>
      </c>
      <c r="H22" s="198">
        <v>682</v>
      </c>
      <c r="I22" s="198">
        <v>682</v>
      </c>
      <c r="J22" s="198">
        <v>682</v>
      </c>
      <c r="K22" s="198">
        <v>682</v>
      </c>
      <c r="L22" s="198">
        <v>682</v>
      </c>
      <c r="M22" s="198">
        <v>682</v>
      </c>
      <c r="N22" s="198">
        <v>682</v>
      </c>
      <c r="O22" s="198">
        <v>682</v>
      </c>
      <c r="P22" s="198">
        <v>682</v>
      </c>
      <c r="Q22" s="240">
        <f t="shared" si="93"/>
        <v>8184</v>
      </c>
      <c r="R22" s="240">
        <f t="shared" si="74"/>
        <v>15686</v>
      </c>
      <c r="S22" s="240">
        <f t="shared" si="74"/>
        <v>30690</v>
      </c>
      <c r="T22" s="240">
        <f t="shared" si="74"/>
        <v>60698</v>
      </c>
      <c r="U22" s="458"/>
      <c r="W22" s="198">
        <v>682</v>
      </c>
      <c r="X22" s="198">
        <v>682</v>
      </c>
      <c r="Y22" s="198">
        <v>682</v>
      </c>
      <c r="Z22" s="198">
        <v>682</v>
      </c>
      <c r="AA22" s="198">
        <v>682</v>
      </c>
      <c r="AB22" s="198">
        <v>682</v>
      </c>
      <c r="AC22" s="198">
        <v>682</v>
      </c>
      <c r="AD22" s="198">
        <v>682</v>
      </c>
      <c r="AE22" s="198">
        <v>682</v>
      </c>
      <c r="AF22" s="198">
        <v>682</v>
      </c>
      <c r="AG22" s="198">
        <v>682</v>
      </c>
      <c r="AH22" s="198">
        <v>682</v>
      </c>
      <c r="AI22" s="240">
        <f t="shared" si="94"/>
        <v>8184</v>
      </c>
      <c r="AJ22" s="240">
        <f t="shared" si="75"/>
        <v>15686</v>
      </c>
      <c r="AK22" s="240">
        <f t="shared" si="76"/>
        <v>30690</v>
      </c>
      <c r="AL22" s="240">
        <f t="shared" si="77"/>
        <v>60698</v>
      </c>
      <c r="AN22" s="198">
        <f t="shared" si="78"/>
        <v>1000</v>
      </c>
      <c r="AO22" s="198">
        <f t="shared" si="79"/>
        <v>1000</v>
      </c>
      <c r="AP22" s="198">
        <f t="shared" si="80"/>
        <v>1000</v>
      </c>
      <c r="AQ22" s="198">
        <f t="shared" si="81"/>
        <v>1000</v>
      </c>
      <c r="AR22" s="198">
        <f t="shared" si="82"/>
        <v>1000</v>
      </c>
      <c r="AS22" s="198">
        <f t="shared" si="83"/>
        <v>1000</v>
      </c>
      <c r="AT22" s="198">
        <f t="shared" si="84"/>
        <v>1000</v>
      </c>
      <c r="AU22" s="198">
        <f t="shared" si="85"/>
        <v>1000</v>
      </c>
      <c r="AV22" s="198">
        <f t="shared" si="86"/>
        <v>1000</v>
      </c>
      <c r="AW22" s="198">
        <f t="shared" si="87"/>
        <v>1000</v>
      </c>
      <c r="AX22" s="198">
        <f t="shared" si="88"/>
        <v>1000</v>
      </c>
      <c r="AY22" s="198">
        <f t="shared" si="89"/>
        <v>1000</v>
      </c>
      <c r="AZ22" s="240">
        <f t="shared" si="95"/>
        <v>1000</v>
      </c>
      <c r="BA22" s="240">
        <f t="shared" si="90"/>
        <v>12000</v>
      </c>
      <c r="BB22" s="240">
        <f t="shared" si="91"/>
        <v>23000</v>
      </c>
      <c r="BC22" s="240">
        <f t="shared" si="92"/>
        <v>45000</v>
      </c>
    </row>
    <row r="23" spans="1:55" s="212" customFormat="1" outlineLevel="1" collapsed="1">
      <c r="A23" s="213"/>
      <c r="B23" s="215" t="s">
        <v>192</v>
      </c>
      <c r="C23" s="207"/>
      <c r="D23" s="208"/>
      <c r="E23" s="209">
        <f t="shared" ref="E23:M23" si="96">SUM(E24:E33)</f>
        <v>6820</v>
      </c>
      <c r="F23" s="209">
        <f t="shared" si="96"/>
        <v>6820</v>
      </c>
      <c r="G23" s="209">
        <f t="shared" si="96"/>
        <v>6820</v>
      </c>
      <c r="H23" s="209">
        <f t="shared" si="96"/>
        <v>6820</v>
      </c>
      <c r="I23" s="209">
        <f t="shared" si="96"/>
        <v>6820</v>
      </c>
      <c r="J23" s="209">
        <f t="shared" si="96"/>
        <v>6820</v>
      </c>
      <c r="K23" s="209">
        <f t="shared" si="96"/>
        <v>6820</v>
      </c>
      <c r="L23" s="209">
        <f t="shared" si="96"/>
        <v>6820</v>
      </c>
      <c r="M23" s="209">
        <f t="shared" si="96"/>
        <v>6820</v>
      </c>
      <c r="N23" s="209">
        <f>SUM(N24:N33)</f>
        <v>6820</v>
      </c>
      <c r="O23" s="209">
        <f>SUM(O24:O33)</f>
        <v>6820</v>
      </c>
      <c r="P23" s="209">
        <f>SUM(P24:P33)</f>
        <v>6820</v>
      </c>
      <c r="Q23" s="239">
        <f>SUM(Q24:Q33)</f>
        <v>81840</v>
      </c>
      <c r="R23" s="239">
        <f t="shared" ref="R23:T23" si="97">SUM(R24:R33)</f>
        <v>156860</v>
      </c>
      <c r="S23" s="239">
        <f t="shared" si="97"/>
        <v>306900</v>
      </c>
      <c r="T23" s="239">
        <f t="shared" si="97"/>
        <v>606980</v>
      </c>
      <c r="U23" s="457"/>
      <c r="W23" s="209">
        <f t="shared" ref="W23" si="98">SUM(W24:W33)</f>
        <v>6820</v>
      </c>
      <c r="X23" s="209">
        <f t="shared" ref="X23" si="99">SUM(X24:X33)</f>
        <v>6820</v>
      </c>
      <c r="Y23" s="209">
        <f t="shared" ref="Y23" si="100">SUM(Y24:Y33)</f>
        <v>6820</v>
      </c>
      <c r="Z23" s="209">
        <f t="shared" ref="Z23" si="101">SUM(Z24:Z33)</f>
        <v>6820</v>
      </c>
      <c r="AA23" s="209">
        <f t="shared" ref="AA23" si="102">SUM(AA24:AA33)</f>
        <v>6820</v>
      </c>
      <c r="AB23" s="209">
        <f t="shared" ref="AB23" si="103">SUM(AB24:AB33)</f>
        <v>6820</v>
      </c>
      <c r="AC23" s="209">
        <f t="shared" ref="AC23" si="104">SUM(AC24:AC33)</f>
        <v>6820</v>
      </c>
      <c r="AD23" s="209">
        <f t="shared" ref="AD23" si="105">SUM(AD24:AD33)</f>
        <v>6820</v>
      </c>
      <c r="AE23" s="209">
        <f t="shared" ref="AE23" si="106">SUM(AE24:AE33)</f>
        <v>6820</v>
      </c>
      <c r="AF23" s="209">
        <f>SUM(AF24:AF33)</f>
        <v>6820</v>
      </c>
      <c r="AG23" s="209">
        <f>SUM(AG24:AG33)</f>
        <v>6820</v>
      </c>
      <c r="AH23" s="209">
        <f>SUM(AH24:AH33)</f>
        <v>6820</v>
      </c>
      <c r="AI23" s="239">
        <f>SUM(AI24:AI33)</f>
        <v>81840</v>
      </c>
      <c r="AJ23" s="239">
        <f t="shared" ref="AJ23" si="107">SUM(AJ24:AJ33)</f>
        <v>156860</v>
      </c>
      <c r="AK23" s="239">
        <f t="shared" ref="AK23" si="108">SUM(AK24:AK33)</f>
        <v>306900</v>
      </c>
      <c r="AL23" s="239">
        <f t="shared" ref="AL23" si="109">SUM(AL24:AL33)</f>
        <v>606980</v>
      </c>
      <c r="AN23" s="209">
        <f t="shared" si="78"/>
        <v>1000</v>
      </c>
      <c r="AO23" s="209">
        <f t="shared" si="79"/>
        <v>1000</v>
      </c>
      <c r="AP23" s="209">
        <f t="shared" si="80"/>
        <v>1000</v>
      </c>
      <c r="AQ23" s="209">
        <f t="shared" si="81"/>
        <v>1000</v>
      </c>
      <c r="AR23" s="209">
        <f t="shared" si="82"/>
        <v>1000</v>
      </c>
      <c r="AS23" s="209">
        <f t="shared" si="83"/>
        <v>1000</v>
      </c>
      <c r="AT23" s="209">
        <f t="shared" si="84"/>
        <v>1000</v>
      </c>
      <c r="AU23" s="209">
        <f t="shared" si="85"/>
        <v>1000</v>
      </c>
      <c r="AV23" s="209">
        <f t="shared" si="86"/>
        <v>1000</v>
      </c>
      <c r="AW23" s="209">
        <f t="shared" si="87"/>
        <v>1000</v>
      </c>
      <c r="AX23" s="209">
        <f t="shared" si="88"/>
        <v>1000</v>
      </c>
      <c r="AY23" s="209">
        <f t="shared" si="89"/>
        <v>1000</v>
      </c>
      <c r="AZ23" s="239">
        <f>AI23/Q23*1000</f>
        <v>1000</v>
      </c>
      <c r="BA23" s="239">
        <f t="shared" ref="BA23" si="110">SUM(BA24:BA33)</f>
        <v>120000</v>
      </c>
      <c r="BB23" s="239">
        <f t="shared" ref="BB23" si="111">SUM(BB24:BB33)</f>
        <v>230000</v>
      </c>
      <c r="BC23" s="239">
        <f t="shared" ref="BC23" si="112">SUM(BC24:BC33)</f>
        <v>450000</v>
      </c>
    </row>
    <row r="24" spans="1:55" s="135" customFormat="1" hidden="1" outlineLevel="2">
      <c r="A24" s="152"/>
      <c r="B24" s="191"/>
      <c r="C24" s="159" t="s">
        <v>203</v>
      </c>
      <c r="D24" s="155"/>
      <c r="E24" s="198">
        <v>682</v>
      </c>
      <c r="F24" s="198">
        <v>682</v>
      </c>
      <c r="G24" s="198">
        <v>682</v>
      </c>
      <c r="H24" s="198">
        <v>682</v>
      </c>
      <c r="I24" s="198">
        <v>682</v>
      </c>
      <c r="J24" s="198">
        <v>682</v>
      </c>
      <c r="K24" s="198">
        <v>682</v>
      </c>
      <c r="L24" s="198">
        <v>682</v>
      </c>
      <c r="M24" s="198">
        <v>682</v>
      </c>
      <c r="N24" s="198">
        <v>682</v>
      </c>
      <c r="O24" s="198">
        <v>682</v>
      </c>
      <c r="P24" s="198">
        <v>682</v>
      </c>
      <c r="Q24" s="240">
        <f t="shared" ref="Q24:Q33" si="113">P24+O24+N24+M24+L24+K24+J24+I24+H24+G24+F24+E24</f>
        <v>8184</v>
      </c>
      <c r="R24" s="240">
        <f t="shared" ref="R24:R33" si="114">Q24+P24+O24+N24+M24+L24+K24+J24+I24+H24+G24+F24</f>
        <v>15686</v>
      </c>
      <c r="S24" s="240">
        <f t="shared" ref="S24:S33" si="115">R24+Q24+P24+O24+N24+M24+L24+K24+J24+I24+H24+G24</f>
        <v>30690</v>
      </c>
      <c r="T24" s="240">
        <f t="shared" ref="T24:T33" si="116">S24+R24+Q24+P24+O24+N24+M24+L24+K24+J24+I24+H24</f>
        <v>60698</v>
      </c>
      <c r="U24" s="458"/>
      <c r="W24" s="198">
        <v>682</v>
      </c>
      <c r="X24" s="198">
        <v>682</v>
      </c>
      <c r="Y24" s="198">
        <v>682</v>
      </c>
      <c r="Z24" s="198">
        <v>682</v>
      </c>
      <c r="AA24" s="198">
        <v>682</v>
      </c>
      <c r="AB24" s="198">
        <v>682</v>
      </c>
      <c r="AC24" s="198">
        <v>682</v>
      </c>
      <c r="AD24" s="198">
        <v>682</v>
      </c>
      <c r="AE24" s="198">
        <v>682</v>
      </c>
      <c r="AF24" s="198">
        <v>682</v>
      </c>
      <c r="AG24" s="198">
        <v>682</v>
      </c>
      <c r="AH24" s="198">
        <v>682</v>
      </c>
      <c r="AI24" s="240">
        <f t="shared" ref="AI24:AI33" si="117">AH24+AG24+AF24+AE24+AD24+AC24+AB24+AA24+Z24+Y24+X24+W24</f>
        <v>8184</v>
      </c>
      <c r="AJ24" s="240">
        <f t="shared" ref="AJ24:AJ33" si="118">AI24+AH24+AG24+AF24+AE24+AD24+AC24+AB24+AA24+Z24+Y24+X24</f>
        <v>15686</v>
      </c>
      <c r="AK24" s="240">
        <f t="shared" ref="AK24:AK33" si="119">AJ24+AI24+AH24+AG24+AF24+AE24+AD24+AC24+AB24+AA24+Z24+Y24</f>
        <v>30690</v>
      </c>
      <c r="AL24" s="240">
        <f t="shared" ref="AL24:AL33" si="120">AK24+AJ24+AI24+AH24+AG24+AF24+AE24+AD24+AC24+AB24+AA24+Z24</f>
        <v>60698</v>
      </c>
      <c r="AN24" s="198">
        <f t="shared" ref="AN24:AN34" si="121">W24/E24*1000</f>
        <v>1000</v>
      </c>
      <c r="AO24" s="198">
        <f t="shared" ref="AO24:AO34" si="122">X24/F24*1000</f>
        <v>1000</v>
      </c>
      <c r="AP24" s="198">
        <f t="shared" ref="AP24:AP34" si="123">Y24/G24*1000</f>
        <v>1000</v>
      </c>
      <c r="AQ24" s="198">
        <f t="shared" ref="AQ24:AQ34" si="124">Z24/H24*1000</f>
        <v>1000</v>
      </c>
      <c r="AR24" s="198">
        <f t="shared" ref="AR24:AR34" si="125">AA24/I24*1000</f>
        <v>1000</v>
      </c>
      <c r="AS24" s="198">
        <f t="shared" ref="AS24:AS34" si="126">AB24/J24*1000</f>
        <v>1000</v>
      </c>
      <c r="AT24" s="198">
        <f t="shared" ref="AT24:AT34" si="127">AC24/K24*1000</f>
        <v>1000</v>
      </c>
      <c r="AU24" s="198">
        <f t="shared" ref="AU24:AU34" si="128">AD24/L24*1000</f>
        <v>1000</v>
      </c>
      <c r="AV24" s="198">
        <f t="shared" ref="AV24:AV34" si="129">AE24/M24*1000</f>
        <v>1000</v>
      </c>
      <c r="AW24" s="198">
        <f t="shared" ref="AW24:AW34" si="130">AF24/N24*1000</f>
        <v>1000</v>
      </c>
      <c r="AX24" s="198">
        <f t="shared" ref="AX24:AX34" si="131">AG24/O24*1000</f>
        <v>1000</v>
      </c>
      <c r="AY24" s="198">
        <f t="shared" ref="AY24:AY34" si="132">AH24/P24*1000</f>
        <v>1000</v>
      </c>
      <c r="AZ24" s="240">
        <f>AI24/Q24*1000</f>
        <v>1000</v>
      </c>
      <c r="BA24" s="240">
        <f t="shared" ref="BA24:BA33" si="133">AZ24+AY24+AX24+AW24+AV24+AU24+AT24+AS24+AR24+AQ24+AP24+AO24</f>
        <v>12000</v>
      </c>
      <c r="BB24" s="240">
        <f t="shared" ref="BB24:BB33" si="134">BA24+AZ24+AY24+AX24+AW24+AV24+AU24+AT24+AS24+AR24+AQ24+AP24</f>
        <v>23000</v>
      </c>
      <c r="BC24" s="240">
        <f t="shared" ref="BC24:BC33" si="135">BB24+BA24+AZ24+AY24+AX24+AW24+AV24+AU24+AT24+AS24+AR24+AQ24</f>
        <v>45000</v>
      </c>
    </row>
    <row r="25" spans="1:55" s="135" customFormat="1" hidden="1" outlineLevel="2">
      <c r="A25" s="152"/>
      <c r="B25" s="191"/>
      <c r="C25" s="159" t="s">
        <v>201</v>
      </c>
      <c r="D25" s="155"/>
      <c r="E25" s="198">
        <v>682</v>
      </c>
      <c r="F25" s="198">
        <v>682</v>
      </c>
      <c r="G25" s="198">
        <v>682</v>
      </c>
      <c r="H25" s="198">
        <v>682</v>
      </c>
      <c r="I25" s="198">
        <v>682</v>
      </c>
      <c r="J25" s="198">
        <v>682</v>
      </c>
      <c r="K25" s="198">
        <v>682</v>
      </c>
      <c r="L25" s="198">
        <v>682</v>
      </c>
      <c r="M25" s="198">
        <v>682</v>
      </c>
      <c r="N25" s="198">
        <v>682</v>
      </c>
      <c r="O25" s="198">
        <v>682</v>
      </c>
      <c r="P25" s="198">
        <v>682</v>
      </c>
      <c r="Q25" s="240">
        <f t="shared" si="113"/>
        <v>8184</v>
      </c>
      <c r="R25" s="240">
        <f t="shared" si="114"/>
        <v>15686</v>
      </c>
      <c r="S25" s="240">
        <f t="shared" si="115"/>
        <v>30690</v>
      </c>
      <c r="T25" s="240">
        <f t="shared" si="116"/>
        <v>60698</v>
      </c>
      <c r="U25" s="458"/>
      <c r="W25" s="198">
        <v>682</v>
      </c>
      <c r="X25" s="198">
        <v>682</v>
      </c>
      <c r="Y25" s="198">
        <v>682</v>
      </c>
      <c r="Z25" s="198">
        <v>682</v>
      </c>
      <c r="AA25" s="198">
        <v>682</v>
      </c>
      <c r="AB25" s="198">
        <v>682</v>
      </c>
      <c r="AC25" s="198">
        <v>682</v>
      </c>
      <c r="AD25" s="198">
        <v>682</v>
      </c>
      <c r="AE25" s="198">
        <v>682</v>
      </c>
      <c r="AF25" s="198">
        <v>682</v>
      </c>
      <c r="AG25" s="198">
        <v>682</v>
      </c>
      <c r="AH25" s="198">
        <v>682</v>
      </c>
      <c r="AI25" s="240">
        <f t="shared" si="117"/>
        <v>8184</v>
      </c>
      <c r="AJ25" s="240">
        <f t="shared" si="118"/>
        <v>15686</v>
      </c>
      <c r="AK25" s="240">
        <f t="shared" si="119"/>
        <v>30690</v>
      </c>
      <c r="AL25" s="240">
        <f t="shared" si="120"/>
        <v>60698</v>
      </c>
      <c r="AN25" s="198">
        <f t="shared" si="121"/>
        <v>1000</v>
      </c>
      <c r="AO25" s="198">
        <f t="shared" si="122"/>
        <v>1000</v>
      </c>
      <c r="AP25" s="198">
        <f t="shared" si="123"/>
        <v>1000</v>
      </c>
      <c r="AQ25" s="198">
        <f t="shared" si="124"/>
        <v>1000</v>
      </c>
      <c r="AR25" s="198">
        <f t="shared" si="125"/>
        <v>1000</v>
      </c>
      <c r="AS25" s="198">
        <f t="shared" si="126"/>
        <v>1000</v>
      </c>
      <c r="AT25" s="198">
        <f t="shared" si="127"/>
        <v>1000</v>
      </c>
      <c r="AU25" s="198">
        <f t="shared" si="128"/>
        <v>1000</v>
      </c>
      <c r="AV25" s="198">
        <f t="shared" si="129"/>
        <v>1000</v>
      </c>
      <c r="AW25" s="198">
        <f t="shared" si="130"/>
        <v>1000</v>
      </c>
      <c r="AX25" s="198">
        <f t="shared" si="131"/>
        <v>1000</v>
      </c>
      <c r="AY25" s="198">
        <f t="shared" si="132"/>
        <v>1000</v>
      </c>
      <c r="AZ25" s="240">
        <f t="shared" ref="AZ25:AZ33" si="136">AI25/Q25*1000</f>
        <v>1000</v>
      </c>
      <c r="BA25" s="240">
        <f t="shared" si="133"/>
        <v>12000</v>
      </c>
      <c r="BB25" s="240">
        <f t="shared" si="134"/>
        <v>23000</v>
      </c>
      <c r="BC25" s="240">
        <f t="shared" si="135"/>
        <v>45000</v>
      </c>
    </row>
    <row r="26" spans="1:55" s="135" customFormat="1" hidden="1" outlineLevel="2">
      <c r="A26" s="152"/>
      <c r="B26" s="191"/>
      <c r="C26" s="159" t="s">
        <v>198</v>
      </c>
      <c r="D26" s="155"/>
      <c r="E26" s="198">
        <v>682</v>
      </c>
      <c r="F26" s="198">
        <v>682</v>
      </c>
      <c r="G26" s="198">
        <v>682</v>
      </c>
      <c r="H26" s="198">
        <v>682</v>
      </c>
      <c r="I26" s="198">
        <v>682</v>
      </c>
      <c r="J26" s="198">
        <v>682</v>
      </c>
      <c r="K26" s="198">
        <v>682</v>
      </c>
      <c r="L26" s="198">
        <v>682</v>
      </c>
      <c r="M26" s="198">
        <v>682</v>
      </c>
      <c r="N26" s="198">
        <v>682</v>
      </c>
      <c r="O26" s="198">
        <v>682</v>
      </c>
      <c r="P26" s="198">
        <v>682</v>
      </c>
      <c r="Q26" s="240">
        <f t="shared" si="113"/>
        <v>8184</v>
      </c>
      <c r="R26" s="240">
        <f t="shared" si="114"/>
        <v>15686</v>
      </c>
      <c r="S26" s="240">
        <f t="shared" si="115"/>
        <v>30690</v>
      </c>
      <c r="T26" s="240">
        <f t="shared" si="116"/>
        <v>60698</v>
      </c>
      <c r="U26" s="458"/>
      <c r="W26" s="198">
        <v>682</v>
      </c>
      <c r="X26" s="198">
        <v>682</v>
      </c>
      <c r="Y26" s="198">
        <v>682</v>
      </c>
      <c r="Z26" s="198">
        <v>682</v>
      </c>
      <c r="AA26" s="198">
        <v>682</v>
      </c>
      <c r="AB26" s="198">
        <v>682</v>
      </c>
      <c r="AC26" s="198">
        <v>682</v>
      </c>
      <c r="AD26" s="198">
        <v>682</v>
      </c>
      <c r="AE26" s="198">
        <v>682</v>
      </c>
      <c r="AF26" s="198">
        <v>682</v>
      </c>
      <c r="AG26" s="198">
        <v>682</v>
      </c>
      <c r="AH26" s="198">
        <v>682</v>
      </c>
      <c r="AI26" s="240">
        <f t="shared" si="117"/>
        <v>8184</v>
      </c>
      <c r="AJ26" s="240">
        <f t="shared" si="118"/>
        <v>15686</v>
      </c>
      <c r="AK26" s="240">
        <f t="shared" si="119"/>
        <v>30690</v>
      </c>
      <c r="AL26" s="240">
        <f t="shared" si="120"/>
        <v>60698</v>
      </c>
      <c r="AN26" s="198">
        <f t="shared" si="121"/>
        <v>1000</v>
      </c>
      <c r="AO26" s="198">
        <f t="shared" si="122"/>
        <v>1000</v>
      </c>
      <c r="AP26" s="198">
        <f t="shared" si="123"/>
        <v>1000</v>
      </c>
      <c r="AQ26" s="198">
        <f t="shared" si="124"/>
        <v>1000</v>
      </c>
      <c r="AR26" s="198">
        <f t="shared" si="125"/>
        <v>1000</v>
      </c>
      <c r="AS26" s="198">
        <f t="shared" si="126"/>
        <v>1000</v>
      </c>
      <c r="AT26" s="198">
        <f t="shared" si="127"/>
        <v>1000</v>
      </c>
      <c r="AU26" s="198">
        <f t="shared" si="128"/>
        <v>1000</v>
      </c>
      <c r="AV26" s="198">
        <f t="shared" si="129"/>
        <v>1000</v>
      </c>
      <c r="AW26" s="198">
        <f t="shared" si="130"/>
        <v>1000</v>
      </c>
      <c r="AX26" s="198">
        <f t="shared" si="131"/>
        <v>1000</v>
      </c>
      <c r="AY26" s="198">
        <f t="shared" si="132"/>
        <v>1000</v>
      </c>
      <c r="AZ26" s="240">
        <f t="shared" si="136"/>
        <v>1000</v>
      </c>
      <c r="BA26" s="240">
        <f t="shared" si="133"/>
        <v>12000</v>
      </c>
      <c r="BB26" s="240">
        <f t="shared" si="134"/>
        <v>23000</v>
      </c>
      <c r="BC26" s="240">
        <f t="shared" si="135"/>
        <v>45000</v>
      </c>
    </row>
    <row r="27" spans="1:55" s="135" customFormat="1" hidden="1" outlineLevel="2">
      <c r="A27" s="152"/>
      <c r="B27" s="191"/>
      <c r="C27" s="159" t="s">
        <v>204</v>
      </c>
      <c r="D27" s="155"/>
      <c r="E27" s="198">
        <v>682</v>
      </c>
      <c r="F27" s="198">
        <v>682</v>
      </c>
      <c r="G27" s="198">
        <v>682</v>
      </c>
      <c r="H27" s="198">
        <v>682</v>
      </c>
      <c r="I27" s="198">
        <v>682</v>
      </c>
      <c r="J27" s="198">
        <v>682</v>
      </c>
      <c r="K27" s="198">
        <v>682</v>
      </c>
      <c r="L27" s="198">
        <v>682</v>
      </c>
      <c r="M27" s="198">
        <v>682</v>
      </c>
      <c r="N27" s="198">
        <v>682</v>
      </c>
      <c r="O27" s="198">
        <v>682</v>
      </c>
      <c r="P27" s="198">
        <v>682</v>
      </c>
      <c r="Q27" s="240">
        <f t="shared" si="113"/>
        <v>8184</v>
      </c>
      <c r="R27" s="240">
        <f t="shared" si="114"/>
        <v>15686</v>
      </c>
      <c r="S27" s="240">
        <f t="shared" si="115"/>
        <v>30690</v>
      </c>
      <c r="T27" s="240">
        <f t="shared" si="116"/>
        <v>60698</v>
      </c>
      <c r="U27" s="458"/>
      <c r="W27" s="198">
        <v>682</v>
      </c>
      <c r="X27" s="198">
        <v>682</v>
      </c>
      <c r="Y27" s="198">
        <v>682</v>
      </c>
      <c r="Z27" s="198">
        <v>682</v>
      </c>
      <c r="AA27" s="198">
        <v>682</v>
      </c>
      <c r="AB27" s="198">
        <v>682</v>
      </c>
      <c r="AC27" s="198">
        <v>682</v>
      </c>
      <c r="AD27" s="198">
        <v>682</v>
      </c>
      <c r="AE27" s="198">
        <v>682</v>
      </c>
      <c r="AF27" s="198">
        <v>682</v>
      </c>
      <c r="AG27" s="198">
        <v>682</v>
      </c>
      <c r="AH27" s="198">
        <v>682</v>
      </c>
      <c r="AI27" s="240">
        <f t="shared" si="117"/>
        <v>8184</v>
      </c>
      <c r="AJ27" s="240">
        <f t="shared" si="118"/>
        <v>15686</v>
      </c>
      <c r="AK27" s="240">
        <f t="shared" si="119"/>
        <v>30690</v>
      </c>
      <c r="AL27" s="240">
        <f t="shared" si="120"/>
        <v>60698</v>
      </c>
      <c r="AN27" s="198">
        <f t="shared" si="121"/>
        <v>1000</v>
      </c>
      <c r="AO27" s="198">
        <f t="shared" si="122"/>
        <v>1000</v>
      </c>
      <c r="AP27" s="198">
        <f t="shared" si="123"/>
        <v>1000</v>
      </c>
      <c r="AQ27" s="198">
        <f t="shared" si="124"/>
        <v>1000</v>
      </c>
      <c r="AR27" s="198">
        <f t="shared" si="125"/>
        <v>1000</v>
      </c>
      <c r="AS27" s="198">
        <f t="shared" si="126"/>
        <v>1000</v>
      </c>
      <c r="AT27" s="198">
        <f t="shared" si="127"/>
        <v>1000</v>
      </c>
      <c r="AU27" s="198">
        <f t="shared" si="128"/>
        <v>1000</v>
      </c>
      <c r="AV27" s="198">
        <f t="shared" si="129"/>
        <v>1000</v>
      </c>
      <c r="AW27" s="198">
        <f t="shared" si="130"/>
        <v>1000</v>
      </c>
      <c r="AX27" s="198">
        <f t="shared" si="131"/>
        <v>1000</v>
      </c>
      <c r="AY27" s="198">
        <f t="shared" si="132"/>
        <v>1000</v>
      </c>
      <c r="AZ27" s="240">
        <f t="shared" si="136"/>
        <v>1000</v>
      </c>
      <c r="BA27" s="240">
        <f t="shared" si="133"/>
        <v>12000</v>
      </c>
      <c r="BB27" s="240">
        <f t="shared" si="134"/>
        <v>23000</v>
      </c>
      <c r="BC27" s="240">
        <f t="shared" si="135"/>
        <v>45000</v>
      </c>
    </row>
    <row r="28" spans="1:55" s="135" customFormat="1" hidden="1" outlineLevel="2">
      <c r="A28" s="152"/>
      <c r="B28" s="191"/>
      <c r="C28" s="159" t="s">
        <v>187</v>
      </c>
      <c r="D28" s="155"/>
      <c r="E28" s="198">
        <v>682</v>
      </c>
      <c r="F28" s="198">
        <v>682</v>
      </c>
      <c r="G28" s="198">
        <v>682</v>
      </c>
      <c r="H28" s="198">
        <v>682</v>
      </c>
      <c r="I28" s="198">
        <v>682</v>
      </c>
      <c r="J28" s="198">
        <v>682</v>
      </c>
      <c r="K28" s="198">
        <v>682</v>
      </c>
      <c r="L28" s="198">
        <v>682</v>
      </c>
      <c r="M28" s="198">
        <v>682</v>
      </c>
      <c r="N28" s="198">
        <v>682</v>
      </c>
      <c r="O28" s="198">
        <v>682</v>
      </c>
      <c r="P28" s="198">
        <v>682</v>
      </c>
      <c r="Q28" s="240">
        <f t="shared" si="113"/>
        <v>8184</v>
      </c>
      <c r="R28" s="240">
        <f t="shared" si="114"/>
        <v>15686</v>
      </c>
      <c r="S28" s="240">
        <f t="shared" si="115"/>
        <v>30690</v>
      </c>
      <c r="T28" s="240">
        <f t="shared" si="116"/>
        <v>60698</v>
      </c>
      <c r="U28" s="458"/>
      <c r="W28" s="198">
        <v>682</v>
      </c>
      <c r="X28" s="198">
        <v>682</v>
      </c>
      <c r="Y28" s="198">
        <v>682</v>
      </c>
      <c r="Z28" s="198">
        <v>682</v>
      </c>
      <c r="AA28" s="198">
        <v>682</v>
      </c>
      <c r="AB28" s="198">
        <v>682</v>
      </c>
      <c r="AC28" s="198">
        <v>682</v>
      </c>
      <c r="AD28" s="198">
        <v>682</v>
      </c>
      <c r="AE28" s="198">
        <v>682</v>
      </c>
      <c r="AF28" s="198">
        <v>682</v>
      </c>
      <c r="AG28" s="198">
        <v>682</v>
      </c>
      <c r="AH28" s="198">
        <v>682</v>
      </c>
      <c r="AI28" s="240">
        <f t="shared" si="117"/>
        <v>8184</v>
      </c>
      <c r="AJ28" s="240">
        <f t="shared" si="118"/>
        <v>15686</v>
      </c>
      <c r="AK28" s="240">
        <f t="shared" si="119"/>
        <v>30690</v>
      </c>
      <c r="AL28" s="240">
        <f t="shared" si="120"/>
        <v>60698</v>
      </c>
      <c r="AN28" s="198">
        <f t="shared" si="121"/>
        <v>1000</v>
      </c>
      <c r="AO28" s="198">
        <f t="shared" si="122"/>
        <v>1000</v>
      </c>
      <c r="AP28" s="198">
        <f t="shared" si="123"/>
        <v>1000</v>
      </c>
      <c r="AQ28" s="198">
        <f t="shared" si="124"/>
        <v>1000</v>
      </c>
      <c r="AR28" s="198">
        <f t="shared" si="125"/>
        <v>1000</v>
      </c>
      <c r="AS28" s="198">
        <f t="shared" si="126"/>
        <v>1000</v>
      </c>
      <c r="AT28" s="198">
        <f t="shared" si="127"/>
        <v>1000</v>
      </c>
      <c r="AU28" s="198">
        <f t="shared" si="128"/>
        <v>1000</v>
      </c>
      <c r="AV28" s="198">
        <f t="shared" si="129"/>
        <v>1000</v>
      </c>
      <c r="AW28" s="198">
        <f t="shared" si="130"/>
        <v>1000</v>
      </c>
      <c r="AX28" s="198">
        <f t="shared" si="131"/>
        <v>1000</v>
      </c>
      <c r="AY28" s="198">
        <f t="shared" si="132"/>
        <v>1000</v>
      </c>
      <c r="AZ28" s="240">
        <f t="shared" si="136"/>
        <v>1000</v>
      </c>
      <c r="BA28" s="240">
        <f t="shared" si="133"/>
        <v>12000</v>
      </c>
      <c r="BB28" s="240">
        <f t="shared" si="134"/>
        <v>23000</v>
      </c>
      <c r="BC28" s="240">
        <f t="shared" si="135"/>
        <v>45000</v>
      </c>
    </row>
    <row r="29" spans="1:55" s="135" customFormat="1" hidden="1" outlineLevel="2">
      <c r="A29" s="152"/>
      <c r="B29" s="191"/>
      <c r="C29" s="159" t="s">
        <v>205</v>
      </c>
      <c r="D29" s="155"/>
      <c r="E29" s="198">
        <v>682</v>
      </c>
      <c r="F29" s="198">
        <v>682</v>
      </c>
      <c r="G29" s="198">
        <v>682</v>
      </c>
      <c r="H29" s="198">
        <v>682</v>
      </c>
      <c r="I29" s="198">
        <v>682</v>
      </c>
      <c r="J29" s="198">
        <v>682</v>
      </c>
      <c r="K29" s="198">
        <v>682</v>
      </c>
      <c r="L29" s="198">
        <v>682</v>
      </c>
      <c r="M29" s="198">
        <v>682</v>
      </c>
      <c r="N29" s="198">
        <v>682</v>
      </c>
      <c r="O29" s="198">
        <v>682</v>
      </c>
      <c r="P29" s="198">
        <v>682</v>
      </c>
      <c r="Q29" s="240">
        <f t="shared" si="113"/>
        <v>8184</v>
      </c>
      <c r="R29" s="240">
        <f t="shared" si="114"/>
        <v>15686</v>
      </c>
      <c r="S29" s="240">
        <f t="shared" si="115"/>
        <v>30690</v>
      </c>
      <c r="T29" s="240">
        <f t="shared" si="116"/>
        <v>60698</v>
      </c>
      <c r="U29" s="458"/>
      <c r="W29" s="198">
        <v>682</v>
      </c>
      <c r="X29" s="198">
        <v>682</v>
      </c>
      <c r="Y29" s="198">
        <v>682</v>
      </c>
      <c r="Z29" s="198">
        <v>682</v>
      </c>
      <c r="AA29" s="198">
        <v>682</v>
      </c>
      <c r="AB29" s="198">
        <v>682</v>
      </c>
      <c r="AC29" s="198">
        <v>682</v>
      </c>
      <c r="AD29" s="198">
        <v>682</v>
      </c>
      <c r="AE29" s="198">
        <v>682</v>
      </c>
      <c r="AF29" s="198">
        <v>682</v>
      </c>
      <c r="AG29" s="198">
        <v>682</v>
      </c>
      <c r="AH29" s="198">
        <v>682</v>
      </c>
      <c r="AI29" s="240">
        <f t="shared" si="117"/>
        <v>8184</v>
      </c>
      <c r="AJ29" s="240">
        <f t="shared" si="118"/>
        <v>15686</v>
      </c>
      <c r="AK29" s="240">
        <f t="shared" si="119"/>
        <v>30690</v>
      </c>
      <c r="AL29" s="240">
        <f t="shared" si="120"/>
        <v>60698</v>
      </c>
      <c r="AN29" s="198">
        <f t="shared" si="121"/>
        <v>1000</v>
      </c>
      <c r="AO29" s="198">
        <f t="shared" si="122"/>
        <v>1000</v>
      </c>
      <c r="AP29" s="198">
        <f t="shared" si="123"/>
        <v>1000</v>
      </c>
      <c r="AQ29" s="198">
        <f t="shared" si="124"/>
        <v>1000</v>
      </c>
      <c r="AR29" s="198">
        <f t="shared" si="125"/>
        <v>1000</v>
      </c>
      <c r="AS29" s="198">
        <f t="shared" si="126"/>
        <v>1000</v>
      </c>
      <c r="AT29" s="198">
        <f t="shared" si="127"/>
        <v>1000</v>
      </c>
      <c r="AU29" s="198">
        <f t="shared" si="128"/>
        <v>1000</v>
      </c>
      <c r="AV29" s="198">
        <f t="shared" si="129"/>
        <v>1000</v>
      </c>
      <c r="AW29" s="198">
        <f t="shared" si="130"/>
        <v>1000</v>
      </c>
      <c r="AX29" s="198">
        <f t="shared" si="131"/>
        <v>1000</v>
      </c>
      <c r="AY29" s="198">
        <f t="shared" si="132"/>
        <v>1000</v>
      </c>
      <c r="AZ29" s="240">
        <f t="shared" si="136"/>
        <v>1000</v>
      </c>
      <c r="BA29" s="240">
        <f t="shared" si="133"/>
        <v>12000</v>
      </c>
      <c r="BB29" s="240">
        <f t="shared" si="134"/>
        <v>23000</v>
      </c>
      <c r="BC29" s="240">
        <f t="shared" si="135"/>
        <v>45000</v>
      </c>
    </row>
    <row r="30" spans="1:55" s="135" customFormat="1" hidden="1" outlineLevel="2">
      <c r="A30" s="152"/>
      <c r="B30" s="191"/>
      <c r="C30" s="159" t="s">
        <v>202</v>
      </c>
      <c r="D30" s="155"/>
      <c r="E30" s="198">
        <v>682</v>
      </c>
      <c r="F30" s="198">
        <v>682</v>
      </c>
      <c r="G30" s="198">
        <v>682</v>
      </c>
      <c r="H30" s="198">
        <v>682</v>
      </c>
      <c r="I30" s="198">
        <v>682</v>
      </c>
      <c r="J30" s="198">
        <v>682</v>
      </c>
      <c r="K30" s="198">
        <v>682</v>
      </c>
      <c r="L30" s="198">
        <v>682</v>
      </c>
      <c r="M30" s="198">
        <v>682</v>
      </c>
      <c r="N30" s="198">
        <v>682</v>
      </c>
      <c r="O30" s="198">
        <v>682</v>
      </c>
      <c r="P30" s="198">
        <v>682</v>
      </c>
      <c r="Q30" s="240">
        <f t="shared" si="113"/>
        <v>8184</v>
      </c>
      <c r="R30" s="240">
        <f t="shared" si="114"/>
        <v>15686</v>
      </c>
      <c r="S30" s="240">
        <f t="shared" si="115"/>
        <v>30690</v>
      </c>
      <c r="T30" s="240">
        <f t="shared" si="116"/>
        <v>60698</v>
      </c>
      <c r="U30" s="458"/>
      <c r="W30" s="198">
        <v>682</v>
      </c>
      <c r="X30" s="198">
        <v>682</v>
      </c>
      <c r="Y30" s="198">
        <v>682</v>
      </c>
      <c r="Z30" s="198">
        <v>682</v>
      </c>
      <c r="AA30" s="198">
        <v>682</v>
      </c>
      <c r="AB30" s="198">
        <v>682</v>
      </c>
      <c r="AC30" s="198">
        <v>682</v>
      </c>
      <c r="AD30" s="198">
        <v>682</v>
      </c>
      <c r="AE30" s="198">
        <v>682</v>
      </c>
      <c r="AF30" s="198">
        <v>682</v>
      </c>
      <c r="AG30" s="198">
        <v>682</v>
      </c>
      <c r="AH30" s="198">
        <v>682</v>
      </c>
      <c r="AI30" s="240">
        <f t="shared" si="117"/>
        <v>8184</v>
      </c>
      <c r="AJ30" s="240">
        <f t="shared" si="118"/>
        <v>15686</v>
      </c>
      <c r="AK30" s="240">
        <f t="shared" si="119"/>
        <v>30690</v>
      </c>
      <c r="AL30" s="240">
        <f t="shared" si="120"/>
        <v>60698</v>
      </c>
      <c r="AN30" s="198">
        <f t="shared" si="121"/>
        <v>1000</v>
      </c>
      <c r="AO30" s="198">
        <f t="shared" si="122"/>
        <v>1000</v>
      </c>
      <c r="AP30" s="198">
        <f t="shared" si="123"/>
        <v>1000</v>
      </c>
      <c r="AQ30" s="198">
        <f t="shared" si="124"/>
        <v>1000</v>
      </c>
      <c r="AR30" s="198">
        <f t="shared" si="125"/>
        <v>1000</v>
      </c>
      <c r="AS30" s="198">
        <f t="shared" si="126"/>
        <v>1000</v>
      </c>
      <c r="AT30" s="198">
        <f t="shared" si="127"/>
        <v>1000</v>
      </c>
      <c r="AU30" s="198">
        <f t="shared" si="128"/>
        <v>1000</v>
      </c>
      <c r="AV30" s="198">
        <f t="shared" si="129"/>
        <v>1000</v>
      </c>
      <c r="AW30" s="198">
        <f t="shared" si="130"/>
        <v>1000</v>
      </c>
      <c r="AX30" s="198">
        <f t="shared" si="131"/>
        <v>1000</v>
      </c>
      <c r="AY30" s="198">
        <f t="shared" si="132"/>
        <v>1000</v>
      </c>
      <c r="AZ30" s="240">
        <f t="shared" si="136"/>
        <v>1000</v>
      </c>
      <c r="BA30" s="240">
        <f t="shared" si="133"/>
        <v>12000</v>
      </c>
      <c r="BB30" s="240">
        <f t="shared" si="134"/>
        <v>23000</v>
      </c>
      <c r="BC30" s="240">
        <f t="shared" si="135"/>
        <v>45000</v>
      </c>
    </row>
    <row r="31" spans="1:55" s="135" customFormat="1" hidden="1" outlineLevel="2">
      <c r="A31" s="152"/>
      <c r="B31" s="191"/>
      <c r="C31" s="159" t="s">
        <v>199</v>
      </c>
      <c r="D31" s="155"/>
      <c r="E31" s="198">
        <v>682</v>
      </c>
      <c r="F31" s="198">
        <v>682</v>
      </c>
      <c r="G31" s="198">
        <v>682</v>
      </c>
      <c r="H31" s="198">
        <v>682</v>
      </c>
      <c r="I31" s="198">
        <v>682</v>
      </c>
      <c r="J31" s="198">
        <v>682</v>
      </c>
      <c r="K31" s="198">
        <v>682</v>
      </c>
      <c r="L31" s="198">
        <v>682</v>
      </c>
      <c r="M31" s="198">
        <v>682</v>
      </c>
      <c r="N31" s="198">
        <v>682</v>
      </c>
      <c r="O31" s="198">
        <v>682</v>
      </c>
      <c r="P31" s="198">
        <v>682</v>
      </c>
      <c r="Q31" s="240">
        <f t="shared" si="113"/>
        <v>8184</v>
      </c>
      <c r="R31" s="240">
        <f t="shared" si="114"/>
        <v>15686</v>
      </c>
      <c r="S31" s="240">
        <f t="shared" si="115"/>
        <v>30690</v>
      </c>
      <c r="T31" s="240">
        <f t="shared" si="116"/>
        <v>60698</v>
      </c>
      <c r="U31" s="458"/>
      <c r="W31" s="198">
        <v>682</v>
      </c>
      <c r="X31" s="198">
        <v>682</v>
      </c>
      <c r="Y31" s="198">
        <v>682</v>
      </c>
      <c r="Z31" s="198">
        <v>682</v>
      </c>
      <c r="AA31" s="198">
        <v>682</v>
      </c>
      <c r="AB31" s="198">
        <v>682</v>
      </c>
      <c r="AC31" s="198">
        <v>682</v>
      </c>
      <c r="AD31" s="198">
        <v>682</v>
      </c>
      <c r="AE31" s="198">
        <v>682</v>
      </c>
      <c r="AF31" s="198">
        <v>682</v>
      </c>
      <c r="AG31" s="198">
        <v>682</v>
      </c>
      <c r="AH31" s="198">
        <v>682</v>
      </c>
      <c r="AI31" s="240">
        <f t="shared" si="117"/>
        <v>8184</v>
      </c>
      <c r="AJ31" s="240">
        <f t="shared" si="118"/>
        <v>15686</v>
      </c>
      <c r="AK31" s="240">
        <f t="shared" si="119"/>
        <v>30690</v>
      </c>
      <c r="AL31" s="240">
        <f t="shared" si="120"/>
        <v>60698</v>
      </c>
      <c r="AN31" s="198">
        <f t="shared" si="121"/>
        <v>1000</v>
      </c>
      <c r="AO31" s="198">
        <f t="shared" si="122"/>
        <v>1000</v>
      </c>
      <c r="AP31" s="198">
        <f t="shared" si="123"/>
        <v>1000</v>
      </c>
      <c r="AQ31" s="198">
        <f t="shared" si="124"/>
        <v>1000</v>
      </c>
      <c r="AR31" s="198">
        <f t="shared" si="125"/>
        <v>1000</v>
      </c>
      <c r="AS31" s="198">
        <f t="shared" si="126"/>
        <v>1000</v>
      </c>
      <c r="AT31" s="198">
        <f t="shared" si="127"/>
        <v>1000</v>
      </c>
      <c r="AU31" s="198">
        <f t="shared" si="128"/>
        <v>1000</v>
      </c>
      <c r="AV31" s="198">
        <f t="shared" si="129"/>
        <v>1000</v>
      </c>
      <c r="AW31" s="198">
        <f t="shared" si="130"/>
        <v>1000</v>
      </c>
      <c r="AX31" s="198">
        <f t="shared" si="131"/>
        <v>1000</v>
      </c>
      <c r="AY31" s="198">
        <f t="shared" si="132"/>
        <v>1000</v>
      </c>
      <c r="AZ31" s="240">
        <f t="shared" si="136"/>
        <v>1000</v>
      </c>
      <c r="BA31" s="240">
        <f t="shared" si="133"/>
        <v>12000</v>
      </c>
      <c r="BB31" s="240">
        <f t="shared" si="134"/>
        <v>23000</v>
      </c>
      <c r="BC31" s="240">
        <f t="shared" si="135"/>
        <v>45000</v>
      </c>
    </row>
    <row r="32" spans="1:55" s="135" customFormat="1" hidden="1" outlineLevel="2">
      <c r="A32" s="152"/>
      <c r="B32" s="191"/>
      <c r="C32" s="159" t="s">
        <v>206</v>
      </c>
      <c r="D32" s="155"/>
      <c r="E32" s="198">
        <v>682</v>
      </c>
      <c r="F32" s="198">
        <v>682</v>
      </c>
      <c r="G32" s="198">
        <v>682</v>
      </c>
      <c r="H32" s="198">
        <v>682</v>
      </c>
      <c r="I32" s="198">
        <v>682</v>
      </c>
      <c r="J32" s="198">
        <v>682</v>
      </c>
      <c r="K32" s="198">
        <v>682</v>
      </c>
      <c r="L32" s="198">
        <v>682</v>
      </c>
      <c r="M32" s="198">
        <v>682</v>
      </c>
      <c r="N32" s="198">
        <v>682</v>
      </c>
      <c r="O32" s="198">
        <v>682</v>
      </c>
      <c r="P32" s="198">
        <v>682</v>
      </c>
      <c r="Q32" s="240">
        <f t="shared" si="113"/>
        <v>8184</v>
      </c>
      <c r="R32" s="240">
        <f t="shared" si="114"/>
        <v>15686</v>
      </c>
      <c r="S32" s="240">
        <f t="shared" si="115"/>
        <v>30690</v>
      </c>
      <c r="T32" s="240">
        <f t="shared" si="116"/>
        <v>60698</v>
      </c>
      <c r="U32" s="458"/>
      <c r="W32" s="198">
        <v>682</v>
      </c>
      <c r="X32" s="198">
        <v>682</v>
      </c>
      <c r="Y32" s="198">
        <v>682</v>
      </c>
      <c r="Z32" s="198">
        <v>682</v>
      </c>
      <c r="AA32" s="198">
        <v>682</v>
      </c>
      <c r="AB32" s="198">
        <v>682</v>
      </c>
      <c r="AC32" s="198">
        <v>682</v>
      </c>
      <c r="AD32" s="198">
        <v>682</v>
      </c>
      <c r="AE32" s="198">
        <v>682</v>
      </c>
      <c r="AF32" s="198">
        <v>682</v>
      </c>
      <c r="AG32" s="198">
        <v>682</v>
      </c>
      <c r="AH32" s="198">
        <v>682</v>
      </c>
      <c r="AI32" s="240">
        <f t="shared" si="117"/>
        <v>8184</v>
      </c>
      <c r="AJ32" s="240">
        <f t="shared" si="118"/>
        <v>15686</v>
      </c>
      <c r="AK32" s="240">
        <f t="shared" si="119"/>
        <v>30690</v>
      </c>
      <c r="AL32" s="240">
        <f t="shared" si="120"/>
        <v>60698</v>
      </c>
      <c r="AN32" s="198">
        <f t="shared" si="121"/>
        <v>1000</v>
      </c>
      <c r="AO32" s="198">
        <f t="shared" si="122"/>
        <v>1000</v>
      </c>
      <c r="AP32" s="198">
        <f t="shared" si="123"/>
        <v>1000</v>
      </c>
      <c r="AQ32" s="198">
        <f t="shared" si="124"/>
        <v>1000</v>
      </c>
      <c r="AR32" s="198">
        <f t="shared" si="125"/>
        <v>1000</v>
      </c>
      <c r="AS32" s="198">
        <f t="shared" si="126"/>
        <v>1000</v>
      </c>
      <c r="AT32" s="198">
        <f t="shared" si="127"/>
        <v>1000</v>
      </c>
      <c r="AU32" s="198">
        <f t="shared" si="128"/>
        <v>1000</v>
      </c>
      <c r="AV32" s="198">
        <f t="shared" si="129"/>
        <v>1000</v>
      </c>
      <c r="AW32" s="198">
        <f t="shared" si="130"/>
        <v>1000</v>
      </c>
      <c r="AX32" s="198">
        <f t="shared" si="131"/>
        <v>1000</v>
      </c>
      <c r="AY32" s="198">
        <f t="shared" si="132"/>
        <v>1000</v>
      </c>
      <c r="AZ32" s="240">
        <f t="shared" si="136"/>
        <v>1000</v>
      </c>
      <c r="BA32" s="240">
        <f t="shared" si="133"/>
        <v>12000</v>
      </c>
      <c r="BB32" s="240">
        <f t="shared" si="134"/>
        <v>23000</v>
      </c>
      <c r="BC32" s="240">
        <f t="shared" si="135"/>
        <v>45000</v>
      </c>
    </row>
    <row r="33" spans="1:55" s="135" customFormat="1" hidden="1" outlineLevel="2">
      <c r="A33" s="152"/>
      <c r="B33" s="191"/>
      <c r="C33" s="159" t="s">
        <v>207</v>
      </c>
      <c r="D33" s="155"/>
      <c r="E33" s="198">
        <v>682</v>
      </c>
      <c r="F33" s="198">
        <v>682</v>
      </c>
      <c r="G33" s="198">
        <v>682</v>
      </c>
      <c r="H33" s="198">
        <v>682</v>
      </c>
      <c r="I33" s="198">
        <v>682</v>
      </c>
      <c r="J33" s="198">
        <v>682</v>
      </c>
      <c r="K33" s="198">
        <v>682</v>
      </c>
      <c r="L33" s="198">
        <v>682</v>
      </c>
      <c r="M33" s="198">
        <v>682</v>
      </c>
      <c r="N33" s="198">
        <v>682</v>
      </c>
      <c r="O33" s="198">
        <v>682</v>
      </c>
      <c r="P33" s="198">
        <v>682</v>
      </c>
      <c r="Q33" s="240">
        <f t="shared" si="113"/>
        <v>8184</v>
      </c>
      <c r="R33" s="240">
        <f t="shared" si="114"/>
        <v>15686</v>
      </c>
      <c r="S33" s="240">
        <f t="shared" si="115"/>
        <v>30690</v>
      </c>
      <c r="T33" s="240">
        <f t="shared" si="116"/>
        <v>60698</v>
      </c>
      <c r="U33" s="458"/>
      <c r="W33" s="198">
        <v>682</v>
      </c>
      <c r="X33" s="198">
        <v>682</v>
      </c>
      <c r="Y33" s="198">
        <v>682</v>
      </c>
      <c r="Z33" s="198">
        <v>682</v>
      </c>
      <c r="AA33" s="198">
        <v>682</v>
      </c>
      <c r="AB33" s="198">
        <v>682</v>
      </c>
      <c r="AC33" s="198">
        <v>682</v>
      </c>
      <c r="AD33" s="198">
        <v>682</v>
      </c>
      <c r="AE33" s="198">
        <v>682</v>
      </c>
      <c r="AF33" s="198">
        <v>682</v>
      </c>
      <c r="AG33" s="198">
        <v>682</v>
      </c>
      <c r="AH33" s="198">
        <v>682</v>
      </c>
      <c r="AI33" s="240">
        <f t="shared" si="117"/>
        <v>8184</v>
      </c>
      <c r="AJ33" s="240">
        <f t="shared" si="118"/>
        <v>15686</v>
      </c>
      <c r="AK33" s="240">
        <f t="shared" si="119"/>
        <v>30690</v>
      </c>
      <c r="AL33" s="240">
        <f t="shared" si="120"/>
        <v>60698</v>
      </c>
      <c r="AN33" s="198">
        <f t="shared" si="121"/>
        <v>1000</v>
      </c>
      <c r="AO33" s="198">
        <f t="shared" si="122"/>
        <v>1000</v>
      </c>
      <c r="AP33" s="198">
        <f t="shared" si="123"/>
        <v>1000</v>
      </c>
      <c r="AQ33" s="198">
        <f t="shared" si="124"/>
        <v>1000</v>
      </c>
      <c r="AR33" s="198">
        <f t="shared" si="125"/>
        <v>1000</v>
      </c>
      <c r="AS33" s="198">
        <f t="shared" si="126"/>
        <v>1000</v>
      </c>
      <c r="AT33" s="198">
        <f t="shared" si="127"/>
        <v>1000</v>
      </c>
      <c r="AU33" s="198">
        <f t="shared" si="128"/>
        <v>1000</v>
      </c>
      <c r="AV33" s="198">
        <f t="shared" si="129"/>
        <v>1000</v>
      </c>
      <c r="AW33" s="198">
        <f t="shared" si="130"/>
        <v>1000</v>
      </c>
      <c r="AX33" s="198">
        <f t="shared" si="131"/>
        <v>1000</v>
      </c>
      <c r="AY33" s="198">
        <f t="shared" si="132"/>
        <v>1000</v>
      </c>
      <c r="AZ33" s="240">
        <f t="shared" si="136"/>
        <v>1000</v>
      </c>
      <c r="BA33" s="240">
        <f t="shared" si="133"/>
        <v>12000</v>
      </c>
      <c r="BB33" s="240">
        <f t="shared" si="134"/>
        <v>23000</v>
      </c>
      <c r="BC33" s="240">
        <f t="shared" si="135"/>
        <v>45000</v>
      </c>
    </row>
    <row r="34" spans="1:55" s="212" customFormat="1" outlineLevel="1" collapsed="1">
      <c r="A34" s="204"/>
      <c r="B34" s="205" t="s">
        <v>193</v>
      </c>
      <c r="C34" s="206"/>
      <c r="D34" s="208"/>
      <c r="E34" s="209">
        <f t="shared" ref="E34:M34" si="137">SUM(E35:E44)</f>
        <v>6820</v>
      </c>
      <c r="F34" s="209">
        <f t="shared" si="137"/>
        <v>6820</v>
      </c>
      <c r="G34" s="209">
        <f t="shared" si="137"/>
        <v>6820</v>
      </c>
      <c r="H34" s="209">
        <f t="shared" si="137"/>
        <v>6820</v>
      </c>
      <c r="I34" s="209">
        <f t="shared" si="137"/>
        <v>6820</v>
      </c>
      <c r="J34" s="209">
        <f t="shared" si="137"/>
        <v>6820</v>
      </c>
      <c r="K34" s="209">
        <f t="shared" si="137"/>
        <v>6820</v>
      </c>
      <c r="L34" s="209">
        <f t="shared" si="137"/>
        <v>6820</v>
      </c>
      <c r="M34" s="209">
        <f t="shared" si="137"/>
        <v>6820</v>
      </c>
      <c r="N34" s="209">
        <f>SUM(N35:N44)</f>
        <v>6820</v>
      </c>
      <c r="O34" s="209">
        <f>SUM(O35:O44)</f>
        <v>6820</v>
      </c>
      <c r="P34" s="209">
        <f>SUM(P35:P44)</f>
        <v>6820</v>
      </c>
      <c r="Q34" s="239">
        <f>SUM(Q35:Q44)</f>
        <v>81840</v>
      </c>
      <c r="R34" s="239">
        <f t="shared" ref="R34:T34" si="138">SUM(R35:R44)</f>
        <v>156860</v>
      </c>
      <c r="S34" s="239">
        <f t="shared" si="138"/>
        <v>306900</v>
      </c>
      <c r="T34" s="239">
        <f t="shared" si="138"/>
        <v>606980</v>
      </c>
      <c r="U34" s="457"/>
      <c r="W34" s="209">
        <f t="shared" ref="W34" si="139">SUM(W35:W44)</f>
        <v>6820</v>
      </c>
      <c r="X34" s="209">
        <f t="shared" ref="X34" si="140">SUM(X35:X44)</f>
        <v>6820</v>
      </c>
      <c r="Y34" s="209">
        <f t="shared" ref="Y34" si="141">SUM(Y35:Y44)</f>
        <v>6820</v>
      </c>
      <c r="Z34" s="209">
        <f t="shared" ref="Z34" si="142">SUM(Z35:Z44)</f>
        <v>6820</v>
      </c>
      <c r="AA34" s="209">
        <f t="shared" ref="AA34" si="143">SUM(AA35:AA44)</f>
        <v>6820</v>
      </c>
      <c r="AB34" s="209">
        <f t="shared" ref="AB34" si="144">SUM(AB35:AB44)</f>
        <v>6820</v>
      </c>
      <c r="AC34" s="209">
        <f t="shared" ref="AC34" si="145">SUM(AC35:AC44)</f>
        <v>6820</v>
      </c>
      <c r="AD34" s="209">
        <f t="shared" ref="AD34" si="146">SUM(AD35:AD44)</f>
        <v>6820</v>
      </c>
      <c r="AE34" s="209">
        <f t="shared" ref="AE34" si="147">SUM(AE35:AE44)</f>
        <v>6820</v>
      </c>
      <c r="AF34" s="209">
        <f>SUM(AF35:AF44)</f>
        <v>6820</v>
      </c>
      <c r="AG34" s="209">
        <f>SUM(AG35:AG44)</f>
        <v>6820</v>
      </c>
      <c r="AH34" s="209">
        <f>SUM(AH35:AH44)</f>
        <v>6820</v>
      </c>
      <c r="AI34" s="239">
        <f>SUM(AI35:AI44)</f>
        <v>81840</v>
      </c>
      <c r="AJ34" s="239">
        <f t="shared" ref="AJ34" si="148">SUM(AJ35:AJ44)</f>
        <v>156860</v>
      </c>
      <c r="AK34" s="239">
        <f t="shared" ref="AK34" si="149">SUM(AK35:AK44)</f>
        <v>306900</v>
      </c>
      <c r="AL34" s="239">
        <f t="shared" ref="AL34" si="150">SUM(AL35:AL44)</f>
        <v>606980</v>
      </c>
      <c r="AN34" s="209">
        <f t="shared" si="121"/>
        <v>1000</v>
      </c>
      <c r="AO34" s="209">
        <f t="shared" si="122"/>
        <v>1000</v>
      </c>
      <c r="AP34" s="209">
        <f t="shared" si="123"/>
        <v>1000</v>
      </c>
      <c r="AQ34" s="209">
        <f t="shared" si="124"/>
        <v>1000</v>
      </c>
      <c r="AR34" s="209">
        <f t="shared" si="125"/>
        <v>1000</v>
      </c>
      <c r="AS34" s="209">
        <f t="shared" si="126"/>
        <v>1000</v>
      </c>
      <c r="AT34" s="209">
        <f t="shared" si="127"/>
        <v>1000</v>
      </c>
      <c r="AU34" s="209">
        <f t="shared" si="128"/>
        <v>1000</v>
      </c>
      <c r="AV34" s="209">
        <f t="shared" si="129"/>
        <v>1000</v>
      </c>
      <c r="AW34" s="209">
        <f t="shared" si="130"/>
        <v>1000</v>
      </c>
      <c r="AX34" s="209">
        <f t="shared" si="131"/>
        <v>1000</v>
      </c>
      <c r="AY34" s="209">
        <f t="shared" si="132"/>
        <v>1000</v>
      </c>
      <c r="AZ34" s="239">
        <f>AI34/Q34*1000</f>
        <v>1000</v>
      </c>
      <c r="BA34" s="239">
        <f t="shared" ref="BA34" si="151">SUM(BA35:BA44)</f>
        <v>120000</v>
      </c>
      <c r="BB34" s="239">
        <f t="shared" ref="BB34" si="152">SUM(BB35:BB44)</f>
        <v>230000</v>
      </c>
      <c r="BC34" s="239">
        <f t="shared" ref="BC34" si="153">SUM(BC35:BC44)</f>
        <v>450000</v>
      </c>
    </row>
    <row r="35" spans="1:55" s="135" customFormat="1" hidden="1" outlineLevel="2">
      <c r="A35" s="152"/>
      <c r="B35" s="191"/>
      <c r="C35" s="159" t="s">
        <v>203</v>
      </c>
      <c r="D35" s="155"/>
      <c r="E35" s="198">
        <v>682</v>
      </c>
      <c r="F35" s="198">
        <v>682</v>
      </c>
      <c r="G35" s="198">
        <v>682</v>
      </c>
      <c r="H35" s="198">
        <v>682</v>
      </c>
      <c r="I35" s="198">
        <v>682</v>
      </c>
      <c r="J35" s="198">
        <v>682</v>
      </c>
      <c r="K35" s="198">
        <v>682</v>
      </c>
      <c r="L35" s="198">
        <v>682</v>
      </c>
      <c r="M35" s="198">
        <v>682</v>
      </c>
      <c r="N35" s="198">
        <v>682</v>
      </c>
      <c r="O35" s="198">
        <v>682</v>
      </c>
      <c r="P35" s="198">
        <v>682</v>
      </c>
      <c r="Q35" s="240">
        <f t="shared" ref="Q35:Q44" si="154">P35+O35+N35+M35+L35+K35+J35+I35+H35+G35+F35+E35</f>
        <v>8184</v>
      </c>
      <c r="R35" s="240">
        <f t="shared" ref="R35:R44" si="155">Q35+P35+O35+N35+M35+L35+K35+J35+I35+H35+G35+F35</f>
        <v>15686</v>
      </c>
      <c r="S35" s="240">
        <f t="shared" ref="S35:S44" si="156">R35+Q35+P35+O35+N35+M35+L35+K35+J35+I35+H35+G35</f>
        <v>30690</v>
      </c>
      <c r="T35" s="240">
        <f t="shared" ref="T35:T44" si="157">S35+R35+Q35+P35+O35+N35+M35+L35+K35+J35+I35+H35</f>
        <v>60698</v>
      </c>
      <c r="U35" s="458"/>
      <c r="W35" s="198">
        <v>682</v>
      </c>
      <c r="X35" s="198">
        <v>682</v>
      </c>
      <c r="Y35" s="198">
        <v>682</v>
      </c>
      <c r="Z35" s="198">
        <v>682</v>
      </c>
      <c r="AA35" s="198">
        <v>682</v>
      </c>
      <c r="AB35" s="198">
        <v>682</v>
      </c>
      <c r="AC35" s="198">
        <v>682</v>
      </c>
      <c r="AD35" s="198">
        <v>682</v>
      </c>
      <c r="AE35" s="198">
        <v>682</v>
      </c>
      <c r="AF35" s="198">
        <v>682</v>
      </c>
      <c r="AG35" s="198">
        <v>682</v>
      </c>
      <c r="AH35" s="198">
        <v>682</v>
      </c>
      <c r="AI35" s="240">
        <f t="shared" ref="AI35:AI44" si="158">AH35+AG35+AF35+AE35+AD35+AC35+AB35+AA35+Z35+Y35+X35+W35</f>
        <v>8184</v>
      </c>
      <c r="AJ35" s="240">
        <f t="shared" ref="AJ35:AJ44" si="159">AI35+AH35+AG35+AF35+AE35+AD35+AC35+AB35+AA35+Z35+Y35+X35</f>
        <v>15686</v>
      </c>
      <c r="AK35" s="240">
        <f t="shared" ref="AK35:AK44" si="160">AJ35+AI35+AH35+AG35+AF35+AE35+AD35+AC35+AB35+AA35+Z35+Y35</f>
        <v>30690</v>
      </c>
      <c r="AL35" s="240">
        <f t="shared" ref="AL35:AL44" si="161">AK35+AJ35+AI35+AH35+AG35+AF35+AE35+AD35+AC35+AB35+AA35+Z35</f>
        <v>60698</v>
      </c>
      <c r="AN35" s="198">
        <f t="shared" ref="AN35:AN46" si="162">W35/E35*1000</f>
        <v>1000</v>
      </c>
      <c r="AO35" s="198">
        <f t="shared" ref="AO35:AO46" si="163">X35/F35*1000</f>
        <v>1000</v>
      </c>
      <c r="AP35" s="198">
        <f t="shared" ref="AP35:AP46" si="164">Y35/G35*1000</f>
        <v>1000</v>
      </c>
      <c r="AQ35" s="198">
        <f t="shared" ref="AQ35:AQ46" si="165">Z35/H35*1000</f>
        <v>1000</v>
      </c>
      <c r="AR35" s="198">
        <f t="shared" ref="AR35:AR46" si="166">AA35/I35*1000</f>
        <v>1000</v>
      </c>
      <c r="AS35" s="198">
        <f t="shared" ref="AS35:AS46" si="167">AB35/J35*1000</f>
        <v>1000</v>
      </c>
      <c r="AT35" s="198">
        <f t="shared" ref="AT35:AT46" si="168">AC35/K35*1000</f>
        <v>1000</v>
      </c>
      <c r="AU35" s="198">
        <f t="shared" ref="AU35:AU46" si="169">AD35/L35*1000</f>
        <v>1000</v>
      </c>
      <c r="AV35" s="198">
        <f t="shared" ref="AV35:AV46" si="170">AE35/M35*1000</f>
        <v>1000</v>
      </c>
      <c r="AW35" s="198">
        <f t="shared" ref="AW35:AW46" si="171">AF35/N35*1000</f>
        <v>1000</v>
      </c>
      <c r="AX35" s="198">
        <f t="shared" ref="AX35:AX46" si="172">AG35/O35*1000</f>
        <v>1000</v>
      </c>
      <c r="AY35" s="198">
        <f t="shared" ref="AY35:AY46" si="173">AH35/P35*1000</f>
        <v>1000</v>
      </c>
      <c r="AZ35" s="240">
        <f>AI35/Q35*1000</f>
        <v>1000</v>
      </c>
      <c r="BA35" s="240">
        <f t="shared" ref="BA35:BA44" si="174">AZ35+AY35+AX35+AW35+AV35+AU35+AT35+AS35+AR35+AQ35+AP35+AO35</f>
        <v>12000</v>
      </c>
      <c r="BB35" s="240">
        <f t="shared" ref="BB35:BB44" si="175">BA35+AZ35+AY35+AX35+AW35+AV35+AU35+AT35+AS35+AR35+AQ35+AP35</f>
        <v>23000</v>
      </c>
      <c r="BC35" s="240">
        <f t="shared" ref="BC35:BC44" si="176">BB35+BA35+AZ35+AY35+AX35+AW35+AV35+AU35+AT35+AS35+AR35+AQ35</f>
        <v>45000</v>
      </c>
    </row>
    <row r="36" spans="1:55" s="135" customFormat="1" hidden="1" outlineLevel="2">
      <c r="A36" s="152"/>
      <c r="B36" s="191"/>
      <c r="C36" s="159" t="s">
        <v>201</v>
      </c>
      <c r="D36" s="155"/>
      <c r="E36" s="198">
        <v>682</v>
      </c>
      <c r="F36" s="198">
        <v>682</v>
      </c>
      <c r="G36" s="198">
        <v>682</v>
      </c>
      <c r="H36" s="198">
        <v>682</v>
      </c>
      <c r="I36" s="198">
        <v>682</v>
      </c>
      <c r="J36" s="198">
        <v>682</v>
      </c>
      <c r="K36" s="198">
        <v>682</v>
      </c>
      <c r="L36" s="198">
        <v>682</v>
      </c>
      <c r="M36" s="198">
        <v>682</v>
      </c>
      <c r="N36" s="198">
        <v>682</v>
      </c>
      <c r="O36" s="198">
        <v>682</v>
      </c>
      <c r="P36" s="198">
        <v>682</v>
      </c>
      <c r="Q36" s="240">
        <f t="shared" si="154"/>
        <v>8184</v>
      </c>
      <c r="R36" s="240">
        <f t="shared" si="155"/>
        <v>15686</v>
      </c>
      <c r="S36" s="240">
        <f t="shared" si="156"/>
        <v>30690</v>
      </c>
      <c r="T36" s="240">
        <f t="shared" si="157"/>
        <v>60698</v>
      </c>
      <c r="U36" s="458"/>
      <c r="W36" s="198">
        <v>682</v>
      </c>
      <c r="X36" s="198">
        <v>682</v>
      </c>
      <c r="Y36" s="198">
        <v>682</v>
      </c>
      <c r="Z36" s="198">
        <v>682</v>
      </c>
      <c r="AA36" s="198">
        <v>682</v>
      </c>
      <c r="AB36" s="198">
        <v>682</v>
      </c>
      <c r="AC36" s="198">
        <v>682</v>
      </c>
      <c r="AD36" s="198">
        <v>682</v>
      </c>
      <c r="AE36" s="198">
        <v>682</v>
      </c>
      <c r="AF36" s="198">
        <v>682</v>
      </c>
      <c r="AG36" s="198">
        <v>682</v>
      </c>
      <c r="AH36" s="198">
        <v>682</v>
      </c>
      <c r="AI36" s="240">
        <f t="shared" si="158"/>
        <v>8184</v>
      </c>
      <c r="AJ36" s="240">
        <f t="shared" si="159"/>
        <v>15686</v>
      </c>
      <c r="AK36" s="240">
        <f t="shared" si="160"/>
        <v>30690</v>
      </c>
      <c r="AL36" s="240">
        <f t="shared" si="161"/>
        <v>60698</v>
      </c>
      <c r="AN36" s="198">
        <f t="shared" si="162"/>
        <v>1000</v>
      </c>
      <c r="AO36" s="198">
        <f t="shared" si="163"/>
        <v>1000</v>
      </c>
      <c r="AP36" s="198">
        <f t="shared" si="164"/>
        <v>1000</v>
      </c>
      <c r="AQ36" s="198">
        <f t="shared" si="165"/>
        <v>1000</v>
      </c>
      <c r="AR36" s="198">
        <f t="shared" si="166"/>
        <v>1000</v>
      </c>
      <c r="AS36" s="198">
        <f t="shared" si="167"/>
        <v>1000</v>
      </c>
      <c r="AT36" s="198">
        <f t="shared" si="168"/>
        <v>1000</v>
      </c>
      <c r="AU36" s="198">
        <f t="shared" si="169"/>
        <v>1000</v>
      </c>
      <c r="AV36" s="198">
        <f t="shared" si="170"/>
        <v>1000</v>
      </c>
      <c r="AW36" s="198">
        <f t="shared" si="171"/>
        <v>1000</v>
      </c>
      <c r="AX36" s="198">
        <f t="shared" si="172"/>
        <v>1000</v>
      </c>
      <c r="AY36" s="198">
        <f t="shared" si="173"/>
        <v>1000</v>
      </c>
      <c r="AZ36" s="240">
        <f t="shared" ref="AZ36:AZ46" si="177">AI36/Q36*1000</f>
        <v>1000</v>
      </c>
      <c r="BA36" s="240">
        <f t="shared" si="174"/>
        <v>12000</v>
      </c>
      <c r="BB36" s="240">
        <f t="shared" si="175"/>
        <v>23000</v>
      </c>
      <c r="BC36" s="240">
        <f t="shared" si="176"/>
        <v>45000</v>
      </c>
    </row>
    <row r="37" spans="1:55" s="135" customFormat="1" hidden="1" outlineLevel="2">
      <c r="A37" s="152"/>
      <c r="B37" s="191"/>
      <c r="C37" s="159" t="s">
        <v>198</v>
      </c>
      <c r="D37" s="155"/>
      <c r="E37" s="198">
        <v>682</v>
      </c>
      <c r="F37" s="198">
        <v>682</v>
      </c>
      <c r="G37" s="198">
        <v>682</v>
      </c>
      <c r="H37" s="198">
        <v>682</v>
      </c>
      <c r="I37" s="198">
        <v>682</v>
      </c>
      <c r="J37" s="198">
        <v>682</v>
      </c>
      <c r="K37" s="198">
        <v>682</v>
      </c>
      <c r="L37" s="198">
        <v>682</v>
      </c>
      <c r="M37" s="198">
        <v>682</v>
      </c>
      <c r="N37" s="198">
        <v>682</v>
      </c>
      <c r="O37" s="198">
        <v>682</v>
      </c>
      <c r="P37" s="198">
        <v>682</v>
      </c>
      <c r="Q37" s="240">
        <f t="shared" si="154"/>
        <v>8184</v>
      </c>
      <c r="R37" s="240">
        <f t="shared" si="155"/>
        <v>15686</v>
      </c>
      <c r="S37" s="240">
        <f t="shared" si="156"/>
        <v>30690</v>
      </c>
      <c r="T37" s="240">
        <f t="shared" si="157"/>
        <v>60698</v>
      </c>
      <c r="U37" s="458"/>
      <c r="W37" s="198">
        <v>682</v>
      </c>
      <c r="X37" s="198">
        <v>682</v>
      </c>
      <c r="Y37" s="198">
        <v>682</v>
      </c>
      <c r="Z37" s="198">
        <v>682</v>
      </c>
      <c r="AA37" s="198">
        <v>682</v>
      </c>
      <c r="AB37" s="198">
        <v>682</v>
      </c>
      <c r="AC37" s="198">
        <v>682</v>
      </c>
      <c r="AD37" s="198">
        <v>682</v>
      </c>
      <c r="AE37" s="198">
        <v>682</v>
      </c>
      <c r="AF37" s="198">
        <v>682</v>
      </c>
      <c r="AG37" s="198">
        <v>682</v>
      </c>
      <c r="AH37" s="198">
        <v>682</v>
      </c>
      <c r="AI37" s="240">
        <f t="shared" si="158"/>
        <v>8184</v>
      </c>
      <c r="AJ37" s="240">
        <f t="shared" si="159"/>
        <v>15686</v>
      </c>
      <c r="AK37" s="240">
        <f t="shared" si="160"/>
        <v>30690</v>
      </c>
      <c r="AL37" s="240">
        <f t="shared" si="161"/>
        <v>60698</v>
      </c>
      <c r="AN37" s="198">
        <f t="shared" si="162"/>
        <v>1000</v>
      </c>
      <c r="AO37" s="198">
        <f t="shared" si="163"/>
        <v>1000</v>
      </c>
      <c r="AP37" s="198">
        <f t="shared" si="164"/>
        <v>1000</v>
      </c>
      <c r="AQ37" s="198">
        <f t="shared" si="165"/>
        <v>1000</v>
      </c>
      <c r="AR37" s="198">
        <f t="shared" si="166"/>
        <v>1000</v>
      </c>
      <c r="AS37" s="198">
        <f t="shared" si="167"/>
        <v>1000</v>
      </c>
      <c r="AT37" s="198">
        <f t="shared" si="168"/>
        <v>1000</v>
      </c>
      <c r="AU37" s="198">
        <f t="shared" si="169"/>
        <v>1000</v>
      </c>
      <c r="AV37" s="198">
        <f t="shared" si="170"/>
        <v>1000</v>
      </c>
      <c r="AW37" s="198">
        <f t="shared" si="171"/>
        <v>1000</v>
      </c>
      <c r="AX37" s="198">
        <f t="shared" si="172"/>
        <v>1000</v>
      </c>
      <c r="AY37" s="198">
        <f t="shared" si="173"/>
        <v>1000</v>
      </c>
      <c r="AZ37" s="240">
        <f t="shared" si="177"/>
        <v>1000</v>
      </c>
      <c r="BA37" s="240">
        <f t="shared" si="174"/>
        <v>12000</v>
      </c>
      <c r="BB37" s="240">
        <f t="shared" si="175"/>
        <v>23000</v>
      </c>
      <c r="BC37" s="240">
        <f t="shared" si="176"/>
        <v>45000</v>
      </c>
    </row>
    <row r="38" spans="1:55" s="135" customFormat="1" hidden="1" outlineLevel="2">
      <c r="A38" s="152"/>
      <c r="B38" s="191"/>
      <c r="C38" s="159" t="s">
        <v>204</v>
      </c>
      <c r="D38" s="155"/>
      <c r="E38" s="198">
        <v>682</v>
      </c>
      <c r="F38" s="198">
        <v>682</v>
      </c>
      <c r="G38" s="198">
        <v>682</v>
      </c>
      <c r="H38" s="198">
        <v>682</v>
      </c>
      <c r="I38" s="198">
        <v>682</v>
      </c>
      <c r="J38" s="198">
        <v>682</v>
      </c>
      <c r="K38" s="198">
        <v>682</v>
      </c>
      <c r="L38" s="198">
        <v>682</v>
      </c>
      <c r="M38" s="198">
        <v>682</v>
      </c>
      <c r="N38" s="198">
        <v>682</v>
      </c>
      <c r="O38" s="198">
        <v>682</v>
      </c>
      <c r="P38" s="198">
        <v>682</v>
      </c>
      <c r="Q38" s="240">
        <f t="shared" si="154"/>
        <v>8184</v>
      </c>
      <c r="R38" s="240">
        <f t="shared" si="155"/>
        <v>15686</v>
      </c>
      <c r="S38" s="240">
        <f t="shared" si="156"/>
        <v>30690</v>
      </c>
      <c r="T38" s="240">
        <f t="shared" si="157"/>
        <v>60698</v>
      </c>
      <c r="U38" s="458"/>
      <c r="W38" s="198">
        <v>682</v>
      </c>
      <c r="X38" s="198">
        <v>682</v>
      </c>
      <c r="Y38" s="198">
        <v>682</v>
      </c>
      <c r="Z38" s="198">
        <v>682</v>
      </c>
      <c r="AA38" s="198">
        <v>682</v>
      </c>
      <c r="AB38" s="198">
        <v>682</v>
      </c>
      <c r="AC38" s="198">
        <v>682</v>
      </c>
      <c r="AD38" s="198">
        <v>682</v>
      </c>
      <c r="AE38" s="198">
        <v>682</v>
      </c>
      <c r="AF38" s="198">
        <v>682</v>
      </c>
      <c r="AG38" s="198">
        <v>682</v>
      </c>
      <c r="AH38" s="198">
        <v>682</v>
      </c>
      <c r="AI38" s="240">
        <f t="shared" si="158"/>
        <v>8184</v>
      </c>
      <c r="AJ38" s="240">
        <f t="shared" si="159"/>
        <v>15686</v>
      </c>
      <c r="AK38" s="240">
        <f t="shared" si="160"/>
        <v>30690</v>
      </c>
      <c r="AL38" s="240">
        <f t="shared" si="161"/>
        <v>60698</v>
      </c>
      <c r="AN38" s="198">
        <f t="shared" si="162"/>
        <v>1000</v>
      </c>
      <c r="AO38" s="198">
        <f t="shared" si="163"/>
        <v>1000</v>
      </c>
      <c r="AP38" s="198">
        <f t="shared" si="164"/>
        <v>1000</v>
      </c>
      <c r="AQ38" s="198">
        <f t="shared" si="165"/>
        <v>1000</v>
      </c>
      <c r="AR38" s="198">
        <f t="shared" si="166"/>
        <v>1000</v>
      </c>
      <c r="AS38" s="198">
        <f t="shared" si="167"/>
        <v>1000</v>
      </c>
      <c r="AT38" s="198">
        <f t="shared" si="168"/>
        <v>1000</v>
      </c>
      <c r="AU38" s="198">
        <f t="shared" si="169"/>
        <v>1000</v>
      </c>
      <c r="AV38" s="198">
        <f t="shared" si="170"/>
        <v>1000</v>
      </c>
      <c r="AW38" s="198">
        <f t="shared" si="171"/>
        <v>1000</v>
      </c>
      <c r="AX38" s="198">
        <f t="shared" si="172"/>
        <v>1000</v>
      </c>
      <c r="AY38" s="198">
        <f t="shared" si="173"/>
        <v>1000</v>
      </c>
      <c r="AZ38" s="240">
        <f t="shared" si="177"/>
        <v>1000</v>
      </c>
      <c r="BA38" s="240">
        <f t="shared" si="174"/>
        <v>12000</v>
      </c>
      <c r="BB38" s="240">
        <f t="shared" si="175"/>
        <v>23000</v>
      </c>
      <c r="BC38" s="240">
        <f t="shared" si="176"/>
        <v>45000</v>
      </c>
    </row>
    <row r="39" spans="1:55" s="135" customFormat="1" hidden="1" outlineLevel="2">
      <c r="A39" s="152"/>
      <c r="B39" s="191"/>
      <c r="C39" s="159" t="s">
        <v>187</v>
      </c>
      <c r="D39" s="155"/>
      <c r="E39" s="198">
        <v>682</v>
      </c>
      <c r="F39" s="198">
        <v>682</v>
      </c>
      <c r="G39" s="198">
        <v>682</v>
      </c>
      <c r="H39" s="198">
        <v>682</v>
      </c>
      <c r="I39" s="198">
        <v>682</v>
      </c>
      <c r="J39" s="198">
        <v>682</v>
      </c>
      <c r="K39" s="198">
        <v>682</v>
      </c>
      <c r="L39" s="198">
        <v>682</v>
      </c>
      <c r="M39" s="198">
        <v>682</v>
      </c>
      <c r="N39" s="198">
        <v>682</v>
      </c>
      <c r="O39" s="198">
        <v>682</v>
      </c>
      <c r="P39" s="198">
        <v>682</v>
      </c>
      <c r="Q39" s="240">
        <f t="shared" si="154"/>
        <v>8184</v>
      </c>
      <c r="R39" s="240">
        <f t="shared" si="155"/>
        <v>15686</v>
      </c>
      <c r="S39" s="240">
        <f t="shared" si="156"/>
        <v>30690</v>
      </c>
      <c r="T39" s="240">
        <f t="shared" si="157"/>
        <v>60698</v>
      </c>
      <c r="U39" s="458"/>
      <c r="W39" s="198">
        <v>682</v>
      </c>
      <c r="X39" s="198">
        <v>682</v>
      </c>
      <c r="Y39" s="198">
        <v>682</v>
      </c>
      <c r="Z39" s="198">
        <v>682</v>
      </c>
      <c r="AA39" s="198">
        <v>682</v>
      </c>
      <c r="AB39" s="198">
        <v>682</v>
      </c>
      <c r="AC39" s="198">
        <v>682</v>
      </c>
      <c r="AD39" s="198">
        <v>682</v>
      </c>
      <c r="AE39" s="198">
        <v>682</v>
      </c>
      <c r="AF39" s="198">
        <v>682</v>
      </c>
      <c r="AG39" s="198">
        <v>682</v>
      </c>
      <c r="AH39" s="198">
        <v>682</v>
      </c>
      <c r="AI39" s="240">
        <f t="shared" si="158"/>
        <v>8184</v>
      </c>
      <c r="AJ39" s="240">
        <f t="shared" si="159"/>
        <v>15686</v>
      </c>
      <c r="AK39" s="240">
        <f t="shared" si="160"/>
        <v>30690</v>
      </c>
      <c r="AL39" s="240">
        <f t="shared" si="161"/>
        <v>60698</v>
      </c>
      <c r="AN39" s="198">
        <f t="shared" si="162"/>
        <v>1000</v>
      </c>
      <c r="AO39" s="198">
        <f t="shared" si="163"/>
        <v>1000</v>
      </c>
      <c r="AP39" s="198">
        <f t="shared" si="164"/>
        <v>1000</v>
      </c>
      <c r="AQ39" s="198">
        <f t="shared" si="165"/>
        <v>1000</v>
      </c>
      <c r="AR39" s="198">
        <f t="shared" si="166"/>
        <v>1000</v>
      </c>
      <c r="AS39" s="198">
        <f t="shared" si="167"/>
        <v>1000</v>
      </c>
      <c r="AT39" s="198">
        <f t="shared" si="168"/>
        <v>1000</v>
      </c>
      <c r="AU39" s="198">
        <f t="shared" si="169"/>
        <v>1000</v>
      </c>
      <c r="AV39" s="198">
        <f t="shared" si="170"/>
        <v>1000</v>
      </c>
      <c r="AW39" s="198">
        <f t="shared" si="171"/>
        <v>1000</v>
      </c>
      <c r="AX39" s="198">
        <f t="shared" si="172"/>
        <v>1000</v>
      </c>
      <c r="AY39" s="198">
        <f t="shared" si="173"/>
        <v>1000</v>
      </c>
      <c r="AZ39" s="240">
        <f t="shared" si="177"/>
        <v>1000</v>
      </c>
      <c r="BA39" s="240">
        <f t="shared" si="174"/>
        <v>12000</v>
      </c>
      <c r="BB39" s="240">
        <f t="shared" si="175"/>
        <v>23000</v>
      </c>
      <c r="BC39" s="240">
        <f t="shared" si="176"/>
        <v>45000</v>
      </c>
    </row>
    <row r="40" spans="1:55" s="135" customFormat="1" hidden="1" outlineLevel="2">
      <c r="A40" s="152"/>
      <c r="B40" s="191"/>
      <c r="C40" s="159" t="s">
        <v>205</v>
      </c>
      <c r="D40" s="155"/>
      <c r="E40" s="198">
        <v>682</v>
      </c>
      <c r="F40" s="198">
        <v>682</v>
      </c>
      <c r="G40" s="198">
        <v>682</v>
      </c>
      <c r="H40" s="198">
        <v>682</v>
      </c>
      <c r="I40" s="198">
        <v>682</v>
      </c>
      <c r="J40" s="198">
        <v>682</v>
      </c>
      <c r="K40" s="198">
        <v>682</v>
      </c>
      <c r="L40" s="198">
        <v>682</v>
      </c>
      <c r="M40" s="198">
        <v>682</v>
      </c>
      <c r="N40" s="198">
        <v>682</v>
      </c>
      <c r="O40" s="198">
        <v>682</v>
      </c>
      <c r="P40" s="198">
        <v>682</v>
      </c>
      <c r="Q40" s="240">
        <f t="shared" si="154"/>
        <v>8184</v>
      </c>
      <c r="R40" s="240">
        <f t="shared" si="155"/>
        <v>15686</v>
      </c>
      <c r="S40" s="240">
        <f t="shared" si="156"/>
        <v>30690</v>
      </c>
      <c r="T40" s="240">
        <f t="shared" si="157"/>
        <v>60698</v>
      </c>
      <c r="U40" s="458"/>
      <c r="W40" s="198">
        <v>682</v>
      </c>
      <c r="X40" s="198">
        <v>682</v>
      </c>
      <c r="Y40" s="198">
        <v>682</v>
      </c>
      <c r="Z40" s="198">
        <v>682</v>
      </c>
      <c r="AA40" s="198">
        <v>682</v>
      </c>
      <c r="AB40" s="198">
        <v>682</v>
      </c>
      <c r="AC40" s="198">
        <v>682</v>
      </c>
      <c r="AD40" s="198">
        <v>682</v>
      </c>
      <c r="AE40" s="198">
        <v>682</v>
      </c>
      <c r="AF40" s="198">
        <v>682</v>
      </c>
      <c r="AG40" s="198">
        <v>682</v>
      </c>
      <c r="AH40" s="198">
        <v>682</v>
      </c>
      <c r="AI40" s="240">
        <f t="shared" si="158"/>
        <v>8184</v>
      </c>
      <c r="AJ40" s="240">
        <f t="shared" si="159"/>
        <v>15686</v>
      </c>
      <c r="AK40" s="240">
        <f t="shared" si="160"/>
        <v>30690</v>
      </c>
      <c r="AL40" s="240">
        <f t="shared" si="161"/>
        <v>60698</v>
      </c>
      <c r="AN40" s="198">
        <f t="shared" si="162"/>
        <v>1000</v>
      </c>
      <c r="AO40" s="198">
        <f t="shared" si="163"/>
        <v>1000</v>
      </c>
      <c r="AP40" s="198">
        <f t="shared" si="164"/>
        <v>1000</v>
      </c>
      <c r="AQ40" s="198">
        <f t="shared" si="165"/>
        <v>1000</v>
      </c>
      <c r="AR40" s="198">
        <f t="shared" si="166"/>
        <v>1000</v>
      </c>
      <c r="AS40" s="198">
        <f t="shared" si="167"/>
        <v>1000</v>
      </c>
      <c r="AT40" s="198">
        <f t="shared" si="168"/>
        <v>1000</v>
      </c>
      <c r="AU40" s="198">
        <f t="shared" si="169"/>
        <v>1000</v>
      </c>
      <c r="AV40" s="198">
        <f t="shared" si="170"/>
        <v>1000</v>
      </c>
      <c r="AW40" s="198">
        <f t="shared" si="171"/>
        <v>1000</v>
      </c>
      <c r="AX40" s="198">
        <f t="shared" si="172"/>
        <v>1000</v>
      </c>
      <c r="AY40" s="198">
        <f t="shared" si="173"/>
        <v>1000</v>
      </c>
      <c r="AZ40" s="240">
        <f t="shared" si="177"/>
        <v>1000</v>
      </c>
      <c r="BA40" s="240">
        <f t="shared" si="174"/>
        <v>12000</v>
      </c>
      <c r="BB40" s="240">
        <f t="shared" si="175"/>
        <v>23000</v>
      </c>
      <c r="BC40" s="240">
        <f t="shared" si="176"/>
        <v>45000</v>
      </c>
    </row>
    <row r="41" spans="1:55" s="135" customFormat="1" hidden="1" outlineLevel="2">
      <c r="A41" s="152"/>
      <c r="B41" s="191"/>
      <c r="C41" s="159" t="s">
        <v>202</v>
      </c>
      <c r="D41" s="155"/>
      <c r="E41" s="198">
        <v>682</v>
      </c>
      <c r="F41" s="198">
        <v>682</v>
      </c>
      <c r="G41" s="198">
        <v>682</v>
      </c>
      <c r="H41" s="198">
        <v>682</v>
      </c>
      <c r="I41" s="198">
        <v>682</v>
      </c>
      <c r="J41" s="198">
        <v>682</v>
      </c>
      <c r="K41" s="198">
        <v>682</v>
      </c>
      <c r="L41" s="198">
        <v>682</v>
      </c>
      <c r="M41" s="198">
        <v>682</v>
      </c>
      <c r="N41" s="198">
        <v>682</v>
      </c>
      <c r="O41" s="198">
        <v>682</v>
      </c>
      <c r="P41" s="198">
        <v>682</v>
      </c>
      <c r="Q41" s="240">
        <f t="shared" si="154"/>
        <v>8184</v>
      </c>
      <c r="R41" s="240">
        <f t="shared" si="155"/>
        <v>15686</v>
      </c>
      <c r="S41" s="240">
        <f t="shared" si="156"/>
        <v>30690</v>
      </c>
      <c r="T41" s="240">
        <f t="shared" si="157"/>
        <v>60698</v>
      </c>
      <c r="U41" s="458"/>
      <c r="W41" s="198">
        <v>682</v>
      </c>
      <c r="X41" s="198">
        <v>682</v>
      </c>
      <c r="Y41" s="198">
        <v>682</v>
      </c>
      <c r="Z41" s="198">
        <v>682</v>
      </c>
      <c r="AA41" s="198">
        <v>682</v>
      </c>
      <c r="AB41" s="198">
        <v>682</v>
      </c>
      <c r="AC41" s="198">
        <v>682</v>
      </c>
      <c r="AD41" s="198">
        <v>682</v>
      </c>
      <c r="AE41" s="198">
        <v>682</v>
      </c>
      <c r="AF41" s="198">
        <v>682</v>
      </c>
      <c r="AG41" s="198">
        <v>682</v>
      </c>
      <c r="AH41" s="198">
        <v>682</v>
      </c>
      <c r="AI41" s="240">
        <f t="shared" si="158"/>
        <v>8184</v>
      </c>
      <c r="AJ41" s="240">
        <f t="shared" si="159"/>
        <v>15686</v>
      </c>
      <c r="AK41" s="240">
        <f t="shared" si="160"/>
        <v>30690</v>
      </c>
      <c r="AL41" s="240">
        <f t="shared" si="161"/>
        <v>60698</v>
      </c>
      <c r="AN41" s="198">
        <f t="shared" si="162"/>
        <v>1000</v>
      </c>
      <c r="AO41" s="198">
        <f t="shared" si="163"/>
        <v>1000</v>
      </c>
      <c r="AP41" s="198">
        <f t="shared" si="164"/>
        <v>1000</v>
      </c>
      <c r="AQ41" s="198">
        <f t="shared" si="165"/>
        <v>1000</v>
      </c>
      <c r="AR41" s="198">
        <f t="shared" si="166"/>
        <v>1000</v>
      </c>
      <c r="AS41" s="198">
        <f t="shared" si="167"/>
        <v>1000</v>
      </c>
      <c r="AT41" s="198">
        <f t="shared" si="168"/>
        <v>1000</v>
      </c>
      <c r="AU41" s="198">
        <f t="shared" si="169"/>
        <v>1000</v>
      </c>
      <c r="AV41" s="198">
        <f t="shared" si="170"/>
        <v>1000</v>
      </c>
      <c r="AW41" s="198">
        <f t="shared" si="171"/>
        <v>1000</v>
      </c>
      <c r="AX41" s="198">
        <f t="shared" si="172"/>
        <v>1000</v>
      </c>
      <c r="AY41" s="198">
        <f t="shared" si="173"/>
        <v>1000</v>
      </c>
      <c r="AZ41" s="240">
        <f t="shared" si="177"/>
        <v>1000</v>
      </c>
      <c r="BA41" s="240">
        <f t="shared" si="174"/>
        <v>12000</v>
      </c>
      <c r="BB41" s="240">
        <f t="shared" si="175"/>
        <v>23000</v>
      </c>
      <c r="BC41" s="240">
        <f t="shared" si="176"/>
        <v>45000</v>
      </c>
    </row>
    <row r="42" spans="1:55" s="135" customFormat="1" hidden="1" outlineLevel="2">
      <c r="A42" s="152"/>
      <c r="B42" s="191"/>
      <c r="C42" s="159" t="s">
        <v>199</v>
      </c>
      <c r="D42" s="155"/>
      <c r="E42" s="198">
        <v>682</v>
      </c>
      <c r="F42" s="198">
        <v>682</v>
      </c>
      <c r="G42" s="198">
        <v>682</v>
      </c>
      <c r="H42" s="198">
        <v>682</v>
      </c>
      <c r="I42" s="198">
        <v>682</v>
      </c>
      <c r="J42" s="198">
        <v>682</v>
      </c>
      <c r="K42" s="198">
        <v>682</v>
      </c>
      <c r="L42" s="198">
        <v>682</v>
      </c>
      <c r="M42" s="198">
        <v>682</v>
      </c>
      <c r="N42" s="198">
        <v>682</v>
      </c>
      <c r="O42" s="198">
        <v>682</v>
      </c>
      <c r="P42" s="198">
        <v>682</v>
      </c>
      <c r="Q42" s="240">
        <f t="shared" si="154"/>
        <v>8184</v>
      </c>
      <c r="R42" s="240">
        <f t="shared" si="155"/>
        <v>15686</v>
      </c>
      <c r="S42" s="240">
        <f t="shared" si="156"/>
        <v>30690</v>
      </c>
      <c r="T42" s="240">
        <f t="shared" si="157"/>
        <v>60698</v>
      </c>
      <c r="U42" s="458"/>
      <c r="W42" s="198">
        <v>682</v>
      </c>
      <c r="X42" s="198">
        <v>682</v>
      </c>
      <c r="Y42" s="198">
        <v>682</v>
      </c>
      <c r="Z42" s="198">
        <v>682</v>
      </c>
      <c r="AA42" s="198">
        <v>682</v>
      </c>
      <c r="AB42" s="198">
        <v>682</v>
      </c>
      <c r="AC42" s="198">
        <v>682</v>
      </c>
      <c r="AD42" s="198">
        <v>682</v>
      </c>
      <c r="AE42" s="198">
        <v>682</v>
      </c>
      <c r="AF42" s="198">
        <v>682</v>
      </c>
      <c r="AG42" s="198">
        <v>682</v>
      </c>
      <c r="AH42" s="198">
        <v>682</v>
      </c>
      <c r="AI42" s="240">
        <f t="shared" si="158"/>
        <v>8184</v>
      </c>
      <c r="AJ42" s="240">
        <f t="shared" si="159"/>
        <v>15686</v>
      </c>
      <c r="AK42" s="240">
        <f t="shared" si="160"/>
        <v>30690</v>
      </c>
      <c r="AL42" s="240">
        <f t="shared" si="161"/>
        <v>60698</v>
      </c>
      <c r="AN42" s="198">
        <f t="shared" si="162"/>
        <v>1000</v>
      </c>
      <c r="AO42" s="198">
        <f t="shared" si="163"/>
        <v>1000</v>
      </c>
      <c r="AP42" s="198">
        <f t="shared" si="164"/>
        <v>1000</v>
      </c>
      <c r="AQ42" s="198">
        <f t="shared" si="165"/>
        <v>1000</v>
      </c>
      <c r="AR42" s="198">
        <f t="shared" si="166"/>
        <v>1000</v>
      </c>
      <c r="AS42" s="198">
        <f t="shared" si="167"/>
        <v>1000</v>
      </c>
      <c r="AT42" s="198">
        <f t="shared" si="168"/>
        <v>1000</v>
      </c>
      <c r="AU42" s="198">
        <f t="shared" si="169"/>
        <v>1000</v>
      </c>
      <c r="AV42" s="198">
        <f t="shared" si="170"/>
        <v>1000</v>
      </c>
      <c r="AW42" s="198">
        <f t="shared" si="171"/>
        <v>1000</v>
      </c>
      <c r="AX42" s="198">
        <f t="shared" si="172"/>
        <v>1000</v>
      </c>
      <c r="AY42" s="198">
        <f t="shared" si="173"/>
        <v>1000</v>
      </c>
      <c r="AZ42" s="240">
        <f t="shared" si="177"/>
        <v>1000</v>
      </c>
      <c r="BA42" s="240">
        <f t="shared" si="174"/>
        <v>12000</v>
      </c>
      <c r="BB42" s="240">
        <f t="shared" si="175"/>
        <v>23000</v>
      </c>
      <c r="BC42" s="240">
        <f t="shared" si="176"/>
        <v>45000</v>
      </c>
    </row>
    <row r="43" spans="1:55" s="135" customFormat="1" hidden="1" outlineLevel="2">
      <c r="A43" s="152"/>
      <c r="B43" s="191"/>
      <c r="C43" s="159" t="s">
        <v>206</v>
      </c>
      <c r="D43" s="155"/>
      <c r="E43" s="198">
        <v>682</v>
      </c>
      <c r="F43" s="198">
        <v>682</v>
      </c>
      <c r="G43" s="198">
        <v>682</v>
      </c>
      <c r="H43" s="198">
        <v>682</v>
      </c>
      <c r="I43" s="198">
        <v>682</v>
      </c>
      <c r="J43" s="198">
        <v>682</v>
      </c>
      <c r="K43" s="198">
        <v>682</v>
      </c>
      <c r="L43" s="198">
        <v>682</v>
      </c>
      <c r="M43" s="198">
        <v>682</v>
      </c>
      <c r="N43" s="198">
        <v>682</v>
      </c>
      <c r="O43" s="198">
        <v>682</v>
      </c>
      <c r="P43" s="198">
        <v>682</v>
      </c>
      <c r="Q43" s="240">
        <f t="shared" si="154"/>
        <v>8184</v>
      </c>
      <c r="R43" s="240">
        <f t="shared" si="155"/>
        <v>15686</v>
      </c>
      <c r="S43" s="240">
        <f t="shared" si="156"/>
        <v>30690</v>
      </c>
      <c r="T43" s="240">
        <f t="shared" si="157"/>
        <v>60698</v>
      </c>
      <c r="U43" s="458"/>
      <c r="W43" s="198">
        <v>682</v>
      </c>
      <c r="X43" s="198">
        <v>682</v>
      </c>
      <c r="Y43" s="198">
        <v>682</v>
      </c>
      <c r="Z43" s="198">
        <v>682</v>
      </c>
      <c r="AA43" s="198">
        <v>682</v>
      </c>
      <c r="AB43" s="198">
        <v>682</v>
      </c>
      <c r="AC43" s="198">
        <v>682</v>
      </c>
      <c r="AD43" s="198">
        <v>682</v>
      </c>
      <c r="AE43" s="198">
        <v>682</v>
      </c>
      <c r="AF43" s="198">
        <v>682</v>
      </c>
      <c r="AG43" s="198">
        <v>682</v>
      </c>
      <c r="AH43" s="198">
        <v>682</v>
      </c>
      <c r="AI43" s="240">
        <f t="shared" si="158"/>
        <v>8184</v>
      </c>
      <c r="AJ43" s="240">
        <f t="shared" si="159"/>
        <v>15686</v>
      </c>
      <c r="AK43" s="240">
        <f t="shared" si="160"/>
        <v>30690</v>
      </c>
      <c r="AL43" s="240">
        <f t="shared" si="161"/>
        <v>60698</v>
      </c>
      <c r="AN43" s="198">
        <f t="shared" si="162"/>
        <v>1000</v>
      </c>
      <c r="AO43" s="198">
        <f t="shared" si="163"/>
        <v>1000</v>
      </c>
      <c r="AP43" s="198">
        <f t="shared" si="164"/>
        <v>1000</v>
      </c>
      <c r="AQ43" s="198">
        <f t="shared" si="165"/>
        <v>1000</v>
      </c>
      <c r="AR43" s="198">
        <f t="shared" si="166"/>
        <v>1000</v>
      </c>
      <c r="AS43" s="198">
        <f t="shared" si="167"/>
        <v>1000</v>
      </c>
      <c r="AT43" s="198">
        <f t="shared" si="168"/>
        <v>1000</v>
      </c>
      <c r="AU43" s="198">
        <f t="shared" si="169"/>
        <v>1000</v>
      </c>
      <c r="AV43" s="198">
        <f t="shared" si="170"/>
        <v>1000</v>
      </c>
      <c r="AW43" s="198">
        <f t="shared" si="171"/>
        <v>1000</v>
      </c>
      <c r="AX43" s="198">
        <f t="shared" si="172"/>
        <v>1000</v>
      </c>
      <c r="AY43" s="198">
        <f t="shared" si="173"/>
        <v>1000</v>
      </c>
      <c r="AZ43" s="240">
        <f t="shared" si="177"/>
        <v>1000</v>
      </c>
      <c r="BA43" s="240">
        <f t="shared" si="174"/>
        <v>12000</v>
      </c>
      <c r="BB43" s="240">
        <f t="shared" si="175"/>
        <v>23000</v>
      </c>
      <c r="BC43" s="240">
        <f t="shared" si="176"/>
        <v>45000</v>
      </c>
    </row>
    <row r="44" spans="1:55" s="135" customFormat="1" hidden="1" outlineLevel="2">
      <c r="A44" s="152"/>
      <c r="B44" s="191"/>
      <c r="C44" s="159" t="s">
        <v>207</v>
      </c>
      <c r="D44" s="155"/>
      <c r="E44" s="198">
        <v>682</v>
      </c>
      <c r="F44" s="198">
        <v>682</v>
      </c>
      <c r="G44" s="198">
        <v>682</v>
      </c>
      <c r="H44" s="198">
        <v>682</v>
      </c>
      <c r="I44" s="198">
        <v>682</v>
      </c>
      <c r="J44" s="198">
        <v>682</v>
      </c>
      <c r="K44" s="198">
        <v>682</v>
      </c>
      <c r="L44" s="198">
        <v>682</v>
      </c>
      <c r="M44" s="198">
        <v>682</v>
      </c>
      <c r="N44" s="198">
        <v>682</v>
      </c>
      <c r="O44" s="198">
        <v>682</v>
      </c>
      <c r="P44" s="198">
        <v>682</v>
      </c>
      <c r="Q44" s="240">
        <f t="shared" si="154"/>
        <v>8184</v>
      </c>
      <c r="R44" s="240">
        <f t="shared" si="155"/>
        <v>15686</v>
      </c>
      <c r="S44" s="240">
        <f t="shared" si="156"/>
        <v>30690</v>
      </c>
      <c r="T44" s="240">
        <f t="shared" si="157"/>
        <v>60698</v>
      </c>
      <c r="U44" s="458"/>
      <c r="W44" s="198">
        <v>682</v>
      </c>
      <c r="X44" s="198">
        <v>682</v>
      </c>
      <c r="Y44" s="198">
        <v>682</v>
      </c>
      <c r="Z44" s="198">
        <v>682</v>
      </c>
      <c r="AA44" s="198">
        <v>682</v>
      </c>
      <c r="AB44" s="198">
        <v>682</v>
      </c>
      <c r="AC44" s="198">
        <v>682</v>
      </c>
      <c r="AD44" s="198">
        <v>682</v>
      </c>
      <c r="AE44" s="198">
        <v>682</v>
      </c>
      <c r="AF44" s="198">
        <v>682</v>
      </c>
      <c r="AG44" s="198">
        <v>682</v>
      </c>
      <c r="AH44" s="198">
        <v>682</v>
      </c>
      <c r="AI44" s="240">
        <f t="shared" si="158"/>
        <v>8184</v>
      </c>
      <c r="AJ44" s="240">
        <f t="shared" si="159"/>
        <v>15686</v>
      </c>
      <c r="AK44" s="240">
        <f t="shared" si="160"/>
        <v>30690</v>
      </c>
      <c r="AL44" s="240">
        <f t="shared" si="161"/>
        <v>60698</v>
      </c>
      <c r="AN44" s="198">
        <f t="shared" si="162"/>
        <v>1000</v>
      </c>
      <c r="AO44" s="198">
        <f t="shared" si="163"/>
        <v>1000</v>
      </c>
      <c r="AP44" s="198">
        <f t="shared" si="164"/>
        <v>1000</v>
      </c>
      <c r="AQ44" s="198">
        <f t="shared" si="165"/>
        <v>1000</v>
      </c>
      <c r="AR44" s="198">
        <f t="shared" si="166"/>
        <v>1000</v>
      </c>
      <c r="AS44" s="198">
        <f t="shared" si="167"/>
        <v>1000</v>
      </c>
      <c r="AT44" s="198">
        <f t="shared" si="168"/>
        <v>1000</v>
      </c>
      <c r="AU44" s="198">
        <f t="shared" si="169"/>
        <v>1000</v>
      </c>
      <c r="AV44" s="198">
        <f t="shared" si="170"/>
        <v>1000</v>
      </c>
      <c r="AW44" s="198">
        <f t="shared" si="171"/>
        <v>1000</v>
      </c>
      <c r="AX44" s="198">
        <f t="shared" si="172"/>
        <v>1000</v>
      </c>
      <c r="AY44" s="198">
        <f t="shared" si="173"/>
        <v>1000</v>
      </c>
      <c r="AZ44" s="240">
        <f t="shared" si="177"/>
        <v>1000</v>
      </c>
      <c r="BA44" s="240">
        <f t="shared" si="174"/>
        <v>12000</v>
      </c>
      <c r="BB44" s="240">
        <f t="shared" si="175"/>
        <v>23000</v>
      </c>
      <c r="BC44" s="240">
        <f t="shared" si="176"/>
        <v>45000</v>
      </c>
    </row>
    <row r="45" spans="1:55" s="135" customFormat="1" collapsed="1">
      <c r="A45" s="152"/>
      <c r="B45" s="222" t="s">
        <v>190</v>
      </c>
      <c r="C45" s="172"/>
      <c r="D45" s="155"/>
      <c r="E45" s="199">
        <f t="shared" ref="E45:M45" si="178">E46</f>
        <v>6820</v>
      </c>
      <c r="F45" s="199">
        <f t="shared" si="178"/>
        <v>6820</v>
      </c>
      <c r="G45" s="199">
        <f t="shared" si="178"/>
        <v>6820</v>
      </c>
      <c r="H45" s="199">
        <f t="shared" si="178"/>
        <v>6820</v>
      </c>
      <c r="I45" s="199">
        <f t="shared" si="178"/>
        <v>6820</v>
      </c>
      <c r="J45" s="199">
        <f t="shared" si="178"/>
        <v>6820</v>
      </c>
      <c r="K45" s="199">
        <f t="shared" si="178"/>
        <v>6820</v>
      </c>
      <c r="L45" s="199">
        <f t="shared" si="178"/>
        <v>6820</v>
      </c>
      <c r="M45" s="199">
        <f t="shared" si="178"/>
        <v>6820</v>
      </c>
      <c r="N45" s="199">
        <f>N46</f>
        <v>6820</v>
      </c>
      <c r="O45" s="199">
        <f>O46</f>
        <v>6820</v>
      </c>
      <c r="P45" s="199">
        <f>P46</f>
        <v>6820</v>
      </c>
      <c r="Q45" s="241">
        <f>Q46</f>
        <v>81840</v>
      </c>
      <c r="R45" s="241">
        <f t="shared" ref="R45:T45" si="179">R46</f>
        <v>156860</v>
      </c>
      <c r="S45" s="241">
        <f t="shared" si="179"/>
        <v>306900</v>
      </c>
      <c r="T45" s="241">
        <f t="shared" si="179"/>
        <v>606980</v>
      </c>
      <c r="U45" s="456"/>
      <c r="W45" s="199">
        <f t="shared" ref="W45" si="180">W46</f>
        <v>6820</v>
      </c>
      <c r="X45" s="199">
        <f t="shared" ref="X45" si="181">X46</f>
        <v>6820</v>
      </c>
      <c r="Y45" s="199">
        <f t="shared" ref="Y45" si="182">Y46</f>
        <v>6820</v>
      </c>
      <c r="Z45" s="199">
        <f t="shared" ref="Z45" si="183">Z46</f>
        <v>6820</v>
      </c>
      <c r="AA45" s="199">
        <f t="shared" ref="AA45" si="184">AA46</f>
        <v>6820</v>
      </c>
      <c r="AB45" s="199">
        <f t="shared" ref="AB45" si="185">AB46</f>
        <v>6820</v>
      </c>
      <c r="AC45" s="199">
        <f t="shared" ref="AC45" si="186">AC46</f>
        <v>6820</v>
      </c>
      <c r="AD45" s="199">
        <f t="shared" ref="AD45" si="187">AD46</f>
        <v>6820</v>
      </c>
      <c r="AE45" s="199">
        <f t="shared" ref="AE45" si="188">AE46</f>
        <v>6820</v>
      </c>
      <c r="AF45" s="199">
        <f>AF46</f>
        <v>6820</v>
      </c>
      <c r="AG45" s="199">
        <f>AG46</f>
        <v>6820</v>
      </c>
      <c r="AH45" s="199">
        <f>AH46</f>
        <v>6820</v>
      </c>
      <c r="AI45" s="241">
        <f>AI46</f>
        <v>81840</v>
      </c>
      <c r="AJ45" s="241">
        <f t="shared" ref="AJ45" si="189">AJ46</f>
        <v>156860</v>
      </c>
      <c r="AK45" s="241">
        <f t="shared" ref="AK45" si="190">AK46</f>
        <v>306900</v>
      </c>
      <c r="AL45" s="241">
        <f t="shared" ref="AL45" si="191">AL46</f>
        <v>606980</v>
      </c>
      <c r="AN45" s="199">
        <f t="shared" si="162"/>
        <v>1000</v>
      </c>
      <c r="AO45" s="199">
        <f t="shared" si="163"/>
        <v>1000</v>
      </c>
      <c r="AP45" s="199">
        <f t="shared" si="164"/>
        <v>1000</v>
      </c>
      <c r="AQ45" s="199">
        <f t="shared" si="165"/>
        <v>1000</v>
      </c>
      <c r="AR45" s="199">
        <f t="shared" si="166"/>
        <v>1000</v>
      </c>
      <c r="AS45" s="199">
        <f t="shared" si="167"/>
        <v>1000</v>
      </c>
      <c r="AT45" s="199">
        <f t="shared" si="168"/>
        <v>1000</v>
      </c>
      <c r="AU45" s="199">
        <f t="shared" si="169"/>
        <v>1000</v>
      </c>
      <c r="AV45" s="199">
        <f t="shared" si="170"/>
        <v>1000</v>
      </c>
      <c r="AW45" s="199">
        <f t="shared" si="171"/>
        <v>1000</v>
      </c>
      <c r="AX45" s="199">
        <f t="shared" si="172"/>
        <v>1000</v>
      </c>
      <c r="AY45" s="199">
        <f t="shared" si="173"/>
        <v>1000</v>
      </c>
      <c r="AZ45" s="241">
        <f t="shared" si="177"/>
        <v>1000</v>
      </c>
      <c r="BA45" s="241">
        <f t="shared" ref="BA45" si="192">BA46</f>
        <v>120000</v>
      </c>
      <c r="BB45" s="241">
        <f t="shared" ref="BB45" si="193">BB46</f>
        <v>230000</v>
      </c>
      <c r="BC45" s="241">
        <f t="shared" ref="BC45" si="194">BC46</f>
        <v>450000</v>
      </c>
    </row>
    <row r="46" spans="1:55" s="212" customFormat="1" hidden="1" outlineLevel="1" collapsed="1">
      <c r="A46" s="213"/>
      <c r="B46" s="205" t="s">
        <v>194</v>
      </c>
      <c r="C46" s="206"/>
      <c r="D46" s="208"/>
      <c r="E46" s="209">
        <f t="shared" ref="E46:M46" si="195">SUM(E47:E56)</f>
        <v>6820</v>
      </c>
      <c r="F46" s="209">
        <f t="shared" si="195"/>
        <v>6820</v>
      </c>
      <c r="G46" s="209">
        <f t="shared" si="195"/>
        <v>6820</v>
      </c>
      <c r="H46" s="209">
        <f t="shared" si="195"/>
        <v>6820</v>
      </c>
      <c r="I46" s="209">
        <f t="shared" si="195"/>
        <v>6820</v>
      </c>
      <c r="J46" s="209">
        <f t="shared" si="195"/>
        <v>6820</v>
      </c>
      <c r="K46" s="209">
        <f t="shared" si="195"/>
        <v>6820</v>
      </c>
      <c r="L46" s="209">
        <f t="shared" si="195"/>
        <v>6820</v>
      </c>
      <c r="M46" s="209">
        <f t="shared" si="195"/>
        <v>6820</v>
      </c>
      <c r="N46" s="209">
        <f>SUM(N47:N56)</f>
        <v>6820</v>
      </c>
      <c r="O46" s="209">
        <f>SUM(O47:O56)</f>
        <v>6820</v>
      </c>
      <c r="P46" s="209">
        <f>SUM(P47:P56)</f>
        <v>6820</v>
      </c>
      <c r="Q46" s="239">
        <f>SUM(Q47:Q56)</f>
        <v>81840</v>
      </c>
      <c r="R46" s="239">
        <f t="shared" ref="R46:T46" si="196">SUM(R47:R56)</f>
        <v>156860</v>
      </c>
      <c r="S46" s="239">
        <f t="shared" si="196"/>
        <v>306900</v>
      </c>
      <c r="T46" s="239">
        <f t="shared" si="196"/>
        <v>606980</v>
      </c>
      <c r="U46" s="457"/>
      <c r="W46" s="209">
        <f t="shared" ref="W46" si="197">SUM(W47:W56)</f>
        <v>6820</v>
      </c>
      <c r="X46" s="209">
        <f t="shared" ref="X46" si="198">SUM(X47:X56)</f>
        <v>6820</v>
      </c>
      <c r="Y46" s="209">
        <f t="shared" ref="Y46" si="199">SUM(Y47:Y56)</f>
        <v>6820</v>
      </c>
      <c r="Z46" s="209">
        <f t="shared" ref="Z46" si="200">SUM(Z47:Z56)</f>
        <v>6820</v>
      </c>
      <c r="AA46" s="209">
        <f t="shared" ref="AA46" si="201">SUM(AA47:AA56)</f>
        <v>6820</v>
      </c>
      <c r="AB46" s="209">
        <f t="shared" ref="AB46" si="202">SUM(AB47:AB56)</f>
        <v>6820</v>
      </c>
      <c r="AC46" s="209">
        <f t="shared" ref="AC46" si="203">SUM(AC47:AC56)</f>
        <v>6820</v>
      </c>
      <c r="AD46" s="209">
        <f t="shared" ref="AD46" si="204">SUM(AD47:AD56)</f>
        <v>6820</v>
      </c>
      <c r="AE46" s="209">
        <f t="shared" ref="AE46" si="205">SUM(AE47:AE56)</f>
        <v>6820</v>
      </c>
      <c r="AF46" s="209">
        <f>SUM(AF47:AF56)</f>
        <v>6820</v>
      </c>
      <c r="AG46" s="209">
        <f>SUM(AG47:AG56)</f>
        <v>6820</v>
      </c>
      <c r="AH46" s="209">
        <f>SUM(AH47:AH56)</f>
        <v>6820</v>
      </c>
      <c r="AI46" s="239">
        <f>SUM(AI47:AI56)</f>
        <v>81840</v>
      </c>
      <c r="AJ46" s="239">
        <f t="shared" ref="AJ46" si="206">SUM(AJ47:AJ56)</f>
        <v>156860</v>
      </c>
      <c r="AK46" s="239">
        <f t="shared" ref="AK46" si="207">SUM(AK47:AK56)</f>
        <v>306900</v>
      </c>
      <c r="AL46" s="239">
        <f t="shared" ref="AL46" si="208">SUM(AL47:AL56)</f>
        <v>606980</v>
      </c>
      <c r="AN46" s="209">
        <f t="shared" si="162"/>
        <v>1000</v>
      </c>
      <c r="AO46" s="209">
        <f t="shared" si="163"/>
        <v>1000</v>
      </c>
      <c r="AP46" s="209">
        <f t="shared" si="164"/>
        <v>1000</v>
      </c>
      <c r="AQ46" s="209">
        <f t="shared" si="165"/>
        <v>1000</v>
      </c>
      <c r="AR46" s="209">
        <f t="shared" si="166"/>
        <v>1000</v>
      </c>
      <c r="AS46" s="209">
        <f t="shared" si="167"/>
        <v>1000</v>
      </c>
      <c r="AT46" s="209">
        <f t="shared" si="168"/>
        <v>1000</v>
      </c>
      <c r="AU46" s="209">
        <f t="shared" si="169"/>
        <v>1000</v>
      </c>
      <c r="AV46" s="209">
        <f t="shared" si="170"/>
        <v>1000</v>
      </c>
      <c r="AW46" s="209">
        <f t="shared" si="171"/>
        <v>1000</v>
      </c>
      <c r="AX46" s="209">
        <f t="shared" si="172"/>
        <v>1000</v>
      </c>
      <c r="AY46" s="209">
        <f t="shared" si="173"/>
        <v>1000</v>
      </c>
      <c r="AZ46" s="239">
        <f t="shared" si="177"/>
        <v>1000</v>
      </c>
      <c r="BA46" s="239">
        <f t="shared" ref="BA46" si="209">SUM(BA47:BA56)</f>
        <v>120000</v>
      </c>
      <c r="BB46" s="239">
        <f t="shared" ref="BB46" si="210">SUM(BB47:BB56)</f>
        <v>230000</v>
      </c>
      <c r="BC46" s="239">
        <f t="shared" ref="BC46" si="211">SUM(BC47:BC56)</f>
        <v>450000</v>
      </c>
    </row>
    <row r="47" spans="1:55" s="135" customFormat="1" hidden="1" outlineLevel="2">
      <c r="A47" s="152"/>
      <c r="B47" s="191"/>
      <c r="C47" s="159" t="s">
        <v>203</v>
      </c>
      <c r="D47" s="155"/>
      <c r="E47" s="198">
        <v>682</v>
      </c>
      <c r="F47" s="198">
        <v>682</v>
      </c>
      <c r="G47" s="198">
        <v>682</v>
      </c>
      <c r="H47" s="198">
        <v>682</v>
      </c>
      <c r="I47" s="198">
        <v>682</v>
      </c>
      <c r="J47" s="198">
        <v>682</v>
      </c>
      <c r="K47" s="198">
        <v>682</v>
      </c>
      <c r="L47" s="198">
        <v>682</v>
      </c>
      <c r="M47" s="198">
        <v>682</v>
      </c>
      <c r="N47" s="198">
        <v>682</v>
      </c>
      <c r="O47" s="198">
        <v>682</v>
      </c>
      <c r="P47" s="198">
        <v>682</v>
      </c>
      <c r="Q47" s="240">
        <f t="shared" ref="Q47:Q56" si="212">P47+O47+N47+M47+L47+K47+J47+I47+H47+G47+F47+E47</f>
        <v>8184</v>
      </c>
      <c r="R47" s="240">
        <f t="shared" ref="R47:R56" si="213">Q47+P47+O47+N47+M47+L47+K47+J47+I47+H47+G47+F47</f>
        <v>15686</v>
      </c>
      <c r="S47" s="240">
        <f t="shared" ref="S47:S56" si="214">R47+Q47+P47+O47+N47+M47+L47+K47+J47+I47+H47+G47</f>
        <v>30690</v>
      </c>
      <c r="T47" s="240">
        <f t="shared" ref="T47:T56" si="215">S47+R47+Q47+P47+O47+N47+M47+L47+K47+J47+I47+H47</f>
        <v>60698</v>
      </c>
      <c r="U47" s="458"/>
      <c r="W47" s="198">
        <v>682</v>
      </c>
      <c r="X47" s="198">
        <v>682</v>
      </c>
      <c r="Y47" s="198">
        <v>682</v>
      </c>
      <c r="Z47" s="198">
        <v>682</v>
      </c>
      <c r="AA47" s="198">
        <v>682</v>
      </c>
      <c r="AB47" s="198">
        <v>682</v>
      </c>
      <c r="AC47" s="198">
        <v>682</v>
      </c>
      <c r="AD47" s="198">
        <v>682</v>
      </c>
      <c r="AE47" s="198">
        <v>682</v>
      </c>
      <c r="AF47" s="198">
        <v>682</v>
      </c>
      <c r="AG47" s="198">
        <v>682</v>
      </c>
      <c r="AH47" s="198">
        <v>682</v>
      </c>
      <c r="AI47" s="240">
        <f t="shared" ref="AI47:AI56" si="216">AH47+AG47+AF47+AE47+AD47+AC47+AB47+AA47+Z47+Y47+X47+W47</f>
        <v>8184</v>
      </c>
      <c r="AJ47" s="240">
        <f t="shared" ref="AJ47:AJ56" si="217">AI47+AH47+AG47+AF47+AE47+AD47+AC47+AB47+AA47+Z47+Y47+X47</f>
        <v>15686</v>
      </c>
      <c r="AK47" s="240">
        <f t="shared" ref="AK47:AK56" si="218">AJ47+AI47+AH47+AG47+AF47+AE47+AD47+AC47+AB47+AA47+Z47+Y47</f>
        <v>30690</v>
      </c>
      <c r="AL47" s="240">
        <f t="shared" ref="AL47:AL56" si="219">AK47+AJ47+AI47+AH47+AG47+AF47+AE47+AD47+AC47+AB47+AA47+Z47</f>
        <v>60698</v>
      </c>
      <c r="AN47" s="198">
        <f t="shared" ref="AN47:AN56" si="220">W47/E47*1000</f>
        <v>1000</v>
      </c>
      <c r="AO47" s="198">
        <f t="shared" ref="AO47:AO56" si="221">X47/F47*1000</f>
        <v>1000</v>
      </c>
      <c r="AP47" s="198">
        <f t="shared" ref="AP47:AP56" si="222">Y47/G47*1000</f>
        <v>1000</v>
      </c>
      <c r="AQ47" s="198">
        <f t="shared" ref="AQ47:AQ56" si="223">Z47/H47*1000</f>
        <v>1000</v>
      </c>
      <c r="AR47" s="198">
        <f t="shared" ref="AR47:AR56" si="224">AA47/I47*1000</f>
        <v>1000</v>
      </c>
      <c r="AS47" s="198">
        <f t="shared" ref="AS47:AS56" si="225">AB47/J47*1000</f>
        <v>1000</v>
      </c>
      <c r="AT47" s="198">
        <f t="shared" ref="AT47:AT56" si="226">AC47/K47*1000</f>
        <v>1000</v>
      </c>
      <c r="AU47" s="198">
        <f t="shared" ref="AU47:AU56" si="227">AD47/L47*1000</f>
        <v>1000</v>
      </c>
      <c r="AV47" s="198">
        <f t="shared" ref="AV47:AV56" si="228">AE47/M47*1000</f>
        <v>1000</v>
      </c>
      <c r="AW47" s="198">
        <f t="shared" ref="AW47:AW56" si="229">AF47/N47*1000</f>
        <v>1000</v>
      </c>
      <c r="AX47" s="198">
        <f t="shared" ref="AX47:AX56" si="230">AG47/O47*1000</f>
        <v>1000</v>
      </c>
      <c r="AY47" s="198">
        <f t="shared" ref="AY47:AY56" si="231">AH47/P47*1000</f>
        <v>1000</v>
      </c>
      <c r="AZ47" s="240">
        <f>AI47/Q47*1000</f>
        <v>1000</v>
      </c>
      <c r="BA47" s="240">
        <f t="shared" ref="BA47:BA56" si="232">AZ47+AY47+AX47+AW47+AV47+AU47+AT47+AS47+AR47+AQ47+AP47+AO47</f>
        <v>12000</v>
      </c>
      <c r="BB47" s="240">
        <f t="shared" ref="BB47:BB56" si="233">BA47+AZ47+AY47+AX47+AW47+AV47+AU47+AT47+AS47+AR47+AQ47+AP47</f>
        <v>23000</v>
      </c>
      <c r="BC47" s="240">
        <f t="shared" ref="BC47:BC56" si="234">BB47+BA47+AZ47+AY47+AX47+AW47+AV47+AU47+AT47+AS47+AR47+AQ47</f>
        <v>45000</v>
      </c>
    </row>
    <row r="48" spans="1:55" s="135" customFormat="1" hidden="1" outlineLevel="2">
      <c r="A48" s="152"/>
      <c r="B48" s="191"/>
      <c r="C48" s="159" t="s">
        <v>201</v>
      </c>
      <c r="D48" s="155"/>
      <c r="E48" s="198">
        <v>682</v>
      </c>
      <c r="F48" s="198">
        <v>682</v>
      </c>
      <c r="G48" s="198">
        <v>682</v>
      </c>
      <c r="H48" s="198">
        <v>682</v>
      </c>
      <c r="I48" s="198">
        <v>682</v>
      </c>
      <c r="J48" s="198">
        <v>682</v>
      </c>
      <c r="K48" s="198">
        <v>682</v>
      </c>
      <c r="L48" s="198">
        <v>682</v>
      </c>
      <c r="M48" s="198">
        <v>682</v>
      </c>
      <c r="N48" s="198">
        <v>682</v>
      </c>
      <c r="O48" s="198">
        <v>682</v>
      </c>
      <c r="P48" s="198">
        <v>682</v>
      </c>
      <c r="Q48" s="240">
        <f t="shared" si="212"/>
        <v>8184</v>
      </c>
      <c r="R48" s="240">
        <f t="shared" si="213"/>
        <v>15686</v>
      </c>
      <c r="S48" s="240">
        <f t="shared" si="214"/>
        <v>30690</v>
      </c>
      <c r="T48" s="240">
        <f t="shared" si="215"/>
        <v>60698</v>
      </c>
      <c r="U48" s="458"/>
      <c r="W48" s="198">
        <v>682</v>
      </c>
      <c r="X48" s="198">
        <v>682</v>
      </c>
      <c r="Y48" s="198">
        <v>682</v>
      </c>
      <c r="Z48" s="198">
        <v>682</v>
      </c>
      <c r="AA48" s="198">
        <v>682</v>
      </c>
      <c r="AB48" s="198">
        <v>682</v>
      </c>
      <c r="AC48" s="198">
        <v>682</v>
      </c>
      <c r="AD48" s="198">
        <v>682</v>
      </c>
      <c r="AE48" s="198">
        <v>682</v>
      </c>
      <c r="AF48" s="198">
        <v>682</v>
      </c>
      <c r="AG48" s="198">
        <v>682</v>
      </c>
      <c r="AH48" s="198">
        <v>682</v>
      </c>
      <c r="AI48" s="240">
        <f t="shared" si="216"/>
        <v>8184</v>
      </c>
      <c r="AJ48" s="240">
        <f t="shared" si="217"/>
        <v>15686</v>
      </c>
      <c r="AK48" s="240">
        <f t="shared" si="218"/>
        <v>30690</v>
      </c>
      <c r="AL48" s="240">
        <f t="shared" si="219"/>
        <v>60698</v>
      </c>
      <c r="AN48" s="198">
        <f t="shared" si="220"/>
        <v>1000</v>
      </c>
      <c r="AO48" s="198">
        <f t="shared" si="221"/>
        <v>1000</v>
      </c>
      <c r="AP48" s="198">
        <f t="shared" si="222"/>
        <v>1000</v>
      </c>
      <c r="AQ48" s="198">
        <f t="shared" si="223"/>
        <v>1000</v>
      </c>
      <c r="AR48" s="198">
        <f t="shared" si="224"/>
        <v>1000</v>
      </c>
      <c r="AS48" s="198">
        <f t="shared" si="225"/>
        <v>1000</v>
      </c>
      <c r="AT48" s="198">
        <f t="shared" si="226"/>
        <v>1000</v>
      </c>
      <c r="AU48" s="198">
        <f t="shared" si="227"/>
        <v>1000</v>
      </c>
      <c r="AV48" s="198">
        <f t="shared" si="228"/>
        <v>1000</v>
      </c>
      <c r="AW48" s="198">
        <f t="shared" si="229"/>
        <v>1000</v>
      </c>
      <c r="AX48" s="198">
        <f t="shared" si="230"/>
        <v>1000</v>
      </c>
      <c r="AY48" s="198">
        <f t="shared" si="231"/>
        <v>1000</v>
      </c>
      <c r="AZ48" s="240">
        <f t="shared" ref="AZ48:AZ56" si="235">AI48/Q48*1000</f>
        <v>1000</v>
      </c>
      <c r="BA48" s="240">
        <f t="shared" si="232"/>
        <v>12000</v>
      </c>
      <c r="BB48" s="240">
        <f t="shared" si="233"/>
        <v>23000</v>
      </c>
      <c r="BC48" s="240">
        <f t="shared" si="234"/>
        <v>45000</v>
      </c>
    </row>
    <row r="49" spans="1:55" s="135" customFormat="1" hidden="1" outlineLevel="2">
      <c r="A49" s="152"/>
      <c r="B49" s="191"/>
      <c r="C49" s="159" t="s">
        <v>198</v>
      </c>
      <c r="D49" s="155"/>
      <c r="E49" s="198">
        <v>682</v>
      </c>
      <c r="F49" s="198">
        <v>682</v>
      </c>
      <c r="G49" s="198">
        <v>682</v>
      </c>
      <c r="H49" s="198">
        <v>682</v>
      </c>
      <c r="I49" s="198">
        <v>682</v>
      </c>
      <c r="J49" s="198">
        <v>682</v>
      </c>
      <c r="K49" s="198">
        <v>682</v>
      </c>
      <c r="L49" s="198">
        <v>682</v>
      </c>
      <c r="M49" s="198">
        <v>682</v>
      </c>
      <c r="N49" s="198">
        <v>682</v>
      </c>
      <c r="O49" s="198">
        <v>682</v>
      </c>
      <c r="P49" s="198">
        <v>682</v>
      </c>
      <c r="Q49" s="240">
        <f t="shared" si="212"/>
        <v>8184</v>
      </c>
      <c r="R49" s="240">
        <f t="shared" si="213"/>
        <v>15686</v>
      </c>
      <c r="S49" s="240">
        <f t="shared" si="214"/>
        <v>30690</v>
      </c>
      <c r="T49" s="240">
        <f t="shared" si="215"/>
        <v>60698</v>
      </c>
      <c r="U49" s="458"/>
      <c r="W49" s="198">
        <v>682</v>
      </c>
      <c r="X49" s="198">
        <v>682</v>
      </c>
      <c r="Y49" s="198">
        <v>682</v>
      </c>
      <c r="Z49" s="198">
        <v>682</v>
      </c>
      <c r="AA49" s="198">
        <v>682</v>
      </c>
      <c r="AB49" s="198">
        <v>682</v>
      </c>
      <c r="AC49" s="198">
        <v>682</v>
      </c>
      <c r="AD49" s="198">
        <v>682</v>
      </c>
      <c r="AE49" s="198">
        <v>682</v>
      </c>
      <c r="AF49" s="198">
        <v>682</v>
      </c>
      <c r="AG49" s="198">
        <v>682</v>
      </c>
      <c r="AH49" s="198">
        <v>682</v>
      </c>
      <c r="AI49" s="240">
        <f t="shared" si="216"/>
        <v>8184</v>
      </c>
      <c r="AJ49" s="240">
        <f t="shared" si="217"/>
        <v>15686</v>
      </c>
      <c r="AK49" s="240">
        <f t="shared" si="218"/>
        <v>30690</v>
      </c>
      <c r="AL49" s="240">
        <f t="shared" si="219"/>
        <v>60698</v>
      </c>
      <c r="AN49" s="198">
        <f t="shared" si="220"/>
        <v>1000</v>
      </c>
      <c r="AO49" s="198">
        <f t="shared" si="221"/>
        <v>1000</v>
      </c>
      <c r="AP49" s="198">
        <f t="shared" si="222"/>
        <v>1000</v>
      </c>
      <c r="AQ49" s="198">
        <f t="shared" si="223"/>
        <v>1000</v>
      </c>
      <c r="AR49" s="198">
        <f t="shared" si="224"/>
        <v>1000</v>
      </c>
      <c r="AS49" s="198">
        <f t="shared" si="225"/>
        <v>1000</v>
      </c>
      <c r="AT49" s="198">
        <f t="shared" si="226"/>
        <v>1000</v>
      </c>
      <c r="AU49" s="198">
        <f t="shared" si="227"/>
        <v>1000</v>
      </c>
      <c r="AV49" s="198">
        <f t="shared" si="228"/>
        <v>1000</v>
      </c>
      <c r="AW49" s="198">
        <f t="shared" si="229"/>
        <v>1000</v>
      </c>
      <c r="AX49" s="198">
        <f t="shared" si="230"/>
        <v>1000</v>
      </c>
      <c r="AY49" s="198">
        <f t="shared" si="231"/>
        <v>1000</v>
      </c>
      <c r="AZ49" s="240">
        <f t="shared" si="235"/>
        <v>1000</v>
      </c>
      <c r="BA49" s="240">
        <f t="shared" si="232"/>
        <v>12000</v>
      </c>
      <c r="BB49" s="240">
        <f t="shared" si="233"/>
        <v>23000</v>
      </c>
      <c r="BC49" s="240">
        <f t="shared" si="234"/>
        <v>45000</v>
      </c>
    </row>
    <row r="50" spans="1:55" s="135" customFormat="1" hidden="1" outlineLevel="2">
      <c r="A50" s="152"/>
      <c r="B50" s="191"/>
      <c r="C50" s="159" t="s">
        <v>204</v>
      </c>
      <c r="D50" s="155"/>
      <c r="E50" s="198">
        <v>682</v>
      </c>
      <c r="F50" s="198">
        <v>682</v>
      </c>
      <c r="G50" s="198">
        <v>682</v>
      </c>
      <c r="H50" s="198">
        <v>682</v>
      </c>
      <c r="I50" s="198">
        <v>682</v>
      </c>
      <c r="J50" s="198">
        <v>682</v>
      </c>
      <c r="K50" s="198">
        <v>682</v>
      </c>
      <c r="L50" s="198">
        <v>682</v>
      </c>
      <c r="M50" s="198">
        <v>682</v>
      </c>
      <c r="N50" s="198">
        <v>682</v>
      </c>
      <c r="O50" s="198">
        <v>682</v>
      </c>
      <c r="P50" s="198">
        <v>682</v>
      </c>
      <c r="Q50" s="240">
        <f t="shared" si="212"/>
        <v>8184</v>
      </c>
      <c r="R50" s="240">
        <f t="shared" si="213"/>
        <v>15686</v>
      </c>
      <c r="S50" s="240">
        <f t="shared" si="214"/>
        <v>30690</v>
      </c>
      <c r="T50" s="240">
        <f t="shared" si="215"/>
        <v>60698</v>
      </c>
      <c r="U50" s="458"/>
      <c r="W50" s="198">
        <v>682</v>
      </c>
      <c r="X50" s="198">
        <v>682</v>
      </c>
      <c r="Y50" s="198">
        <v>682</v>
      </c>
      <c r="Z50" s="198">
        <v>682</v>
      </c>
      <c r="AA50" s="198">
        <v>682</v>
      </c>
      <c r="AB50" s="198">
        <v>682</v>
      </c>
      <c r="AC50" s="198">
        <v>682</v>
      </c>
      <c r="AD50" s="198">
        <v>682</v>
      </c>
      <c r="AE50" s="198">
        <v>682</v>
      </c>
      <c r="AF50" s="198">
        <v>682</v>
      </c>
      <c r="AG50" s="198">
        <v>682</v>
      </c>
      <c r="AH50" s="198">
        <v>682</v>
      </c>
      <c r="AI50" s="240">
        <f t="shared" si="216"/>
        <v>8184</v>
      </c>
      <c r="AJ50" s="240">
        <f t="shared" si="217"/>
        <v>15686</v>
      </c>
      <c r="AK50" s="240">
        <f t="shared" si="218"/>
        <v>30690</v>
      </c>
      <c r="AL50" s="240">
        <f t="shared" si="219"/>
        <v>60698</v>
      </c>
      <c r="AN50" s="198">
        <f t="shared" si="220"/>
        <v>1000</v>
      </c>
      <c r="AO50" s="198">
        <f t="shared" si="221"/>
        <v>1000</v>
      </c>
      <c r="AP50" s="198">
        <f t="shared" si="222"/>
        <v>1000</v>
      </c>
      <c r="AQ50" s="198">
        <f t="shared" si="223"/>
        <v>1000</v>
      </c>
      <c r="AR50" s="198">
        <f t="shared" si="224"/>
        <v>1000</v>
      </c>
      <c r="AS50" s="198">
        <f t="shared" si="225"/>
        <v>1000</v>
      </c>
      <c r="AT50" s="198">
        <f t="shared" si="226"/>
        <v>1000</v>
      </c>
      <c r="AU50" s="198">
        <f t="shared" si="227"/>
        <v>1000</v>
      </c>
      <c r="AV50" s="198">
        <f t="shared" si="228"/>
        <v>1000</v>
      </c>
      <c r="AW50" s="198">
        <f t="shared" si="229"/>
        <v>1000</v>
      </c>
      <c r="AX50" s="198">
        <f t="shared" si="230"/>
        <v>1000</v>
      </c>
      <c r="AY50" s="198">
        <f t="shared" si="231"/>
        <v>1000</v>
      </c>
      <c r="AZ50" s="240">
        <f t="shared" si="235"/>
        <v>1000</v>
      </c>
      <c r="BA50" s="240">
        <f t="shared" si="232"/>
        <v>12000</v>
      </c>
      <c r="BB50" s="240">
        <f t="shared" si="233"/>
        <v>23000</v>
      </c>
      <c r="BC50" s="240">
        <f t="shared" si="234"/>
        <v>45000</v>
      </c>
    </row>
    <row r="51" spans="1:55" s="135" customFormat="1" hidden="1" outlineLevel="2">
      <c r="A51" s="152"/>
      <c r="B51" s="191"/>
      <c r="C51" s="159" t="s">
        <v>187</v>
      </c>
      <c r="D51" s="155"/>
      <c r="E51" s="198">
        <v>682</v>
      </c>
      <c r="F51" s="198">
        <v>682</v>
      </c>
      <c r="G51" s="198">
        <v>682</v>
      </c>
      <c r="H51" s="198">
        <v>682</v>
      </c>
      <c r="I51" s="198">
        <v>682</v>
      </c>
      <c r="J51" s="198">
        <v>682</v>
      </c>
      <c r="K51" s="198">
        <v>682</v>
      </c>
      <c r="L51" s="198">
        <v>682</v>
      </c>
      <c r="M51" s="198">
        <v>682</v>
      </c>
      <c r="N51" s="198">
        <v>682</v>
      </c>
      <c r="O51" s="198">
        <v>682</v>
      </c>
      <c r="P51" s="198">
        <v>682</v>
      </c>
      <c r="Q51" s="240">
        <f t="shared" si="212"/>
        <v>8184</v>
      </c>
      <c r="R51" s="240">
        <f t="shared" si="213"/>
        <v>15686</v>
      </c>
      <c r="S51" s="240">
        <f t="shared" si="214"/>
        <v>30690</v>
      </c>
      <c r="T51" s="240">
        <f t="shared" si="215"/>
        <v>60698</v>
      </c>
      <c r="U51" s="458"/>
      <c r="W51" s="198">
        <v>682</v>
      </c>
      <c r="X51" s="198">
        <v>682</v>
      </c>
      <c r="Y51" s="198">
        <v>682</v>
      </c>
      <c r="Z51" s="198">
        <v>682</v>
      </c>
      <c r="AA51" s="198">
        <v>682</v>
      </c>
      <c r="AB51" s="198">
        <v>682</v>
      </c>
      <c r="AC51" s="198">
        <v>682</v>
      </c>
      <c r="AD51" s="198">
        <v>682</v>
      </c>
      <c r="AE51" s="198">
        <v>682</v>
      </c>
      <c r="AF51" s="198">
        <v>682</v>
      </c>
      <c r="AG51" s="198">
        <v>682</v>
      </c>
      <c r="AH51" s="198">
        <v>682</v>
      </c>
      <c r="AI51" s="240">
        <f t="shared" si="216"/>
        <v>8184</v>
      </c>
      <c r="AJ51" s="240">
        <f t="shared" si="217"/>
        <v>15686</v>
      </c>
      <c r="AK51" s="240">
        <f t="shared" si="218"/>
        <v>30690</v>
      </c>
      <c r="AL51" s="240">
        <f t="shared" si="219"/>
        <v>60698</v>
      </c>
      <c r="AN51" s="198">
        <f t="shared" si="220"/>
        <v>1000</v>
      </c>
      <c r="AO51" s="198">
        <f t="shared" si="221"/>
        <v>1000</v>
      </c>
      <c r="AP51" s="198">
        <f t="shared" si="222"/>
        <v>1000</v>
      </c>
      <c r="AQ51" s="198">
        <f t="shared" si="223"/>
        <v>1000</v>
      </c>
      <c r="AR51" s="198">
        <f t="shared" si="224"/>
        <v>1000</v>
      </c>
      <c r="AS51" s="198">
        <f t="shared" si="225"/>
        <v>1000</v>
      </c>
      <c r="AT51" s="198">
        <f t="shared" si="226"/>
        <v>1000</v>
      </c>
      <c r="AU51" s="198">
        <f t="shared" si="227"/>
        <v>1000</v>
      </c>
      <c r="AV51" s="198">
        <f t="shared" si="228"/>
        <v>1000</v>
      </c>
      <c r="AW51" s="198">
        <f t="shared" si="229"/>
        <v>1000</v>
      </c>
      <c r="AX51" s="198">
        <f t="shared" si="230"/>
        <v>1000</v>
      </c>
      <c r="AY51" s="198">
        <f t="shared" si="231"/>
        <v>1000</v>
      </c>
      <c r="AZ51" s="240">
        <f t="shared" si="235"/>
        <v>1000</v>
      </c>
      <c r="BA51" s="240">
        <f t="shared" si="232"/>
        <v>12000</v>
      </c>
      <c r="BB51" s="240">
        <f t="shared" si="233"/>
        <v>23000</v>
      </c>
      <c r="BC51" s="240">
        <f t="shared" si="234"/>
        <v>45000</v>
      </c>
    </row>
    <row r="52" spans="1:55" s="135" customFormat="1" hidden="1" outlineLevel="2">
      <c r="A52" s="152"/>
      <c r="B52" s="191"/>
      <c r="C52" s="159" t="s">
        <v>205</v>
      </c>
      <c r="D52" s="155"/>
      <c r="E52" s="198">
        <v>682</v>
      </c>
      <c r="F52" s="198">
        <v>682</v>
      </c>
      <c r="G52" s="198">
        <v>682</v>
      </c>
      <c r="H52" s="198">
        <v>682</v>
      </c>
      <c r="I52" s="198">
        <v>682</v>
      </c>
      <c r="J52" s="198">
        <v>682</v>
      </c>
      <c r="K52" s="198">
        <v>682</v>
      </c>
      <c r="L52" s="198">
        <v>682</v>
      </c>
      <c r="M52" s="198">
        <v>682</v>
      </c>
      <c r="N52" s="198">
        <v>682</v>
      </c>
      <c r="O52" s="198">
        <v>682</v>
      </c>
      <c r="P52" s="198">
        <v>682</v>
      </c>
      <c r="Q52" s="240">
        <f t="shared" si="212"/>
        <v>8184</v>
      </c>
      <c r="R52" s="240">
        <f t="shared" si="213"/>
        <v>15686</v>
      </c>
      <c r="S52" s="240">
        <f t="shared" si="214"/>
        <v>30690</v>
      </c>
      <c r="T52" s="240">
        <f t="shared" si="215"/>
        <v>60698</v>
      </c>
      <c r="U52" s="458"/>
      <c r="W52" s="198">
        <v>682</v>
      </c>
      <c r="X52" s="198">
        <v>682</v>
      </c>
      <c r="Y52" s="198">
        <v>682</v>
      </c>
      <c r="Z52" s="198">
        <v>682</v>
      </c>
      <c r="AA52" s="198">
        <v>682</v>
      </c>
      <c r="AB52" s="198">
        <v>682</v>
      </c>
      <c r="AC52" s="198">
        <v>682</v>
      </c>
      <c r="AD52" s="198">
        <v>682</v>
      </c>
      <c r="AE52" s="198">
        <v>682</v>
      </c>
      <c r="AF52" s="198">
        <v>682</v>
      </c>
      <c r="AG52" s="198">
        <v>682</v>
      </c>
      <c r="AH52" s="198">
        <v>682</v>
      </c>
      <c r="AI52" s="240">
        <f t="shared" si="216"/>
        <v>8184</v>
      </c>
      <c r="AJ52" s="240">
        <f t="shared" si="217"/>
        <v>15686</v>
      </c>
      <c r="AK52" s="240">
        <f t="shared" si="218"/>
        <v>30690</v>
      </c>
      <c r="AL52" s="240">
        <f t="shared" si="219"/>
        <v>60698</v>
      </c>
      <c r="AN52" s="198">
        <f t="shared" si="220"/>
        <v>1000</v>
      </c>
      <c r="AO52" s="198">
        <f t="shared" si="221"/>
        <v>1000</v>
      </c>
      <c r="AP52" s="198">
        <f t="shared" si="222"/>
        <v>1000</v>
      </c>
      <c r="AQ52" s="198">
        <f t="shared" si="223"/>
        <v>1000</v>
      </c>
      <c r="AR52" s="198">
        <f t="shared" si="224"/>
        <v>1000</v>
      </c>
      <c r="AS52" s="198">
        <f t="shared" si="225"/>
        <v>1000</v>
      </c>
      <c r="AT52" s="198">
        <f t="shared" si="226"/>
        <v>1000</v>
      </c>
      <c r="AU52" s="198">
        <f t="shared" si="227"/>
        <v>1000</v>
      </c>
      <c r="AV52" s="198">
        <f t="shared" si="228"/>
        <v>1000</v>
      </c>
      <c r="AW52" s="198">
        <f t="shared" si="229"/>
        <v>1000</v>
      </c>
      <c r="AX52" s="198">
        <f t="shared" si="230"/>
        <v>1000</v>
      </c>
      <c r="AY52" s="198">
        <f t="shared" si="231"/>
        <v>1000</v>
      </c>
      <c r="AZ52" s="240">
        <f t="shared" si="235"/>
        <v>1000</v>
      </c>
      <c r="BA52" s="240">
        <f t="shared" si="232"/>
        <v>12000</v>
      </c>
      <c r="BB52" s="240">
        <f t="shared" si="233"/>
        <v>23000</v>
      </c>
      <c r="BC52" s="240">
        <f t="shared" si="234"/>
        <v>45000</v>
      </c>
    </row>
    <row r="53" spans="1:55" s="135" customFormat="1" hidden="1" outlineLevel="2">
      <c r="A53" s="152"/>
      <c r="B53" s="191"/>
      <c r="C53" s="159" t="s">
        <v>202</v>
      </c>
      <c r="D53" s="155"/>
      <c r="E53" s="198">
        <v>682</v>
      </c>
      <c r="F53" s="198">
        <v>682</v>
      </c>
      <c r="G53" s="198">
        <v>682</v>
      </c>
      <c r="H53" s="198">
        <v>682</v>
      </c>
      <c r="I53" s="198">
        <v>682</v>
      </c>
      <c r="J53" s="198">
        <v>682</v>
      </c>
      <c r="K53" s="198">
        <v>682</v>
      </c>
      <c r="L53" s="198">
        <v>682</v>
      </c>
      <c r="M53" s="198">
        <v>682</v>
      </c>
      <c r="N53" s="198">
        <v>682</v>
      </c>
      <c r="O53" s="198">
        <v>682</v>
      </c>
      <c r="P53" s="198">
        <v>682</v>
      </c>
      <c r="Q53" s="240">
        <f t="shared" si="212"/>
        <v>8184</v>
      </c>
      <c r="R53" s="240">
        <f t="shared" si="213"/>
        <v>15686</v>
      </c>
      <c r="S53" s="240">
        <f t="shared" si="214"/>
        <v>30690</v>
      </c>
      <c r="T53" s="240">
        <f t="shared" si="215"/>
        <v>60698</v>
      </c>
      <c r="U53" s="458"/>
      <c r="W53" s="198">
        <v>682</v>
      </c>
      <c r="X53" s="198">
        <v>682</v>
      </c>
      <c r="Y53" s="198">
        <v>682</v>
      </c>
      <c r="Z53" s="198">
        <v>682</v>
      </c>
      <c r="AA53" s="198">
        <v>682</v>
      </c>
      <c r="AB53" s="198">
        <v>682</v>
      </c>
      <c r="AC53" s="198">
        <v>682</v>
      </c>
      <c r="AD53" s="198">
        <v>682</v>
      </c>
      <c r="AE53" s="198">
        <v>682</v>
      </c>
      <c r="AF53" s="198">
        <v>682</v>
      </c>
      <c r="AG53" s="198">
        <v>682</v>
      </c>
      <c r="AH53" s="198">
        <v>682</v>
      </c>
      <c r="AI53" s="240">
        <f t="shared" si="216"/>
        <v>8184</v>
      </c>
      <c r="AJ53" s="240">
        <f t="shared" si="217"/>
        <v>15686</v>
      </c>
      <c r="AK53" s="240">
        <f t="shared" si="218"/>
        <v>30690</v>
      </c>
      <c r="AL53" s="240">
        <f t="shared" si="219"/>
        <v>60698</v>
      </c>
      <c r="AN53" s="198">
        <f t="shared" si="220"/>
        <v>1000</v>
      </c>
      <c r="AO53" s="198">
        <f t="shared" si="221"/>
        <v>1000</v>
      </c>
      <c r="AP53" s="198">
        <f t="shared" si="222"/>
        <v>1000</v>
      </c>
      <c r="AQ53" s="198">
        <f t="shared" si="223"/>
        <v>1000</v>
      </c>
      <c r="AR53" s="198">
        <f t="shared" si="224"/>
        <v>1000</v>
      </c>
      <c r="AS53" s="198">
        <f t="shared" si="225"/>
        <v>1000</v>
      </c>
      <c r="AT53" s="198">
        <f t="shared" si="226"/>
        <v>1000</v>
      </c>
      <c r="AU53" s="198">
        <f t="shared" si="227"/>
        <v>1000</v>
      </c>
      <c r="AV53" s="198">
        <f t="shared" si="228"/>
        <v>1000</v>
      </c>
      <c r="AW53" s="198">
        <f t="shared" si="229"/>
        <v>1000</v>
      </c>
      <c r="AX53" s="198">
        <f t="shared" si="230"/>
        <v>1000</v>
      </c>
      <c r="AY53" s="198">
        <f t="shared" si="231"/>
        <v>1000</v>
      </c>
      <c r="AZ53" s="240">
        <f t="shared" si="235"/>
        <v>1000</v>
      </c>
      <c r="BA53" s="240">
        <f t="shared" si="232"/>
        <v>12000</v>
      </c>
      <c r="BB53" s="240">
        <f t="shared" si="233"/>
        <v>23000</v>
      </c>
      <c r="BC53" s="240">
        <f t="shared" si="234"/>
        <v>45000</v>
      </c>
    </row>
    <row r="54" spans="1:55" s="135" customFormat="1" hidden="1" outlineLevel="2">
      <c r="A54" s="152"/>
      <c r="B54" s="191"/>
      <c r="C54" s="159" t="s">
        <v>199</v>
      </c>
      <c r="D54" s="155"/>
      <c r="E54" s="198">
        <v>682</v>
      </c>
      <c r="F54" s="198">
        <v>682</v>
      </c>
      <c r="G54" s="198">
        <v>682</v>
      </c>
      <c r="H54" s="198">
        <v>682</v>
      </c>
      <c r="I54" s="198">
        <v>682</v>
      </c>
      <c r="J54" s="198">
        <v>682</v>
      </c>
      <c r="K54" s="198">
        <v>682</v>
      </c>
      <c r="L54" s="198">
        <v>682</v>
      </c>
      <c r="M54" s="198">
        <v>682</v>
      </c>
      <c r="N54" s="198">
        <v>682</v>
      </c>
      <c r="O54" s="198">
        <v>682</v>
      </c>
      <c r="P54" s="198">
        <v>682</v>
      </c>
      <c r="Q54" s="240">
        <f t="shared" si="212"/>
        <v>8184</v>
      </c>
      <c r="R54" s="240">
        <f t="shared" si="213"/>
        <v>15686</v>
      </c>
      <c r="S54" s="240">
        <f t="shared" si="214"/>
        <v>30690</v>
      </c>
      <c r="T54" s="240">
        <f t="shared" si="215"/>
        <v>60698</v>
      </c>
      <c r="U54" s="458"/>
      <c r="W54" s="198">
        <v>682</v>
      </c>
      <c r="X54" s="198">
        <v>682</v>
      </c>
      <c r="Y54" s="198">
        <v>682</v>
      </c>
      <c r="Z54" s="198">
        <v>682</v>
      </c>
      <c r="AA54" s="198">
        <v>682</v>
      </c>
      <c r="AB54" s="198">
        <v>682</v>
      </c>
      <c r="AC54" s="198">
        <v>682</v>
      </c>
      <c r="AD54" s="198">
        <v>682</v>
      </c>
      <c r="AE54" s="198">
        <v>682</v>
      </c>
      <c r="AF54" s="198">
        <v>682</v>
      </c>
      <c r="AG54" s="198">
        <v>682</v>
      </c>
      <c r="AH54" s="198">
        <v>682</v>
      </c>
      <c r="AI54" s="240">
        <f t="shared" si="216"/>
        <v>8184</v>
      </c>
      <c r="AJ54" s="240">
        <f t="shared" si="217"/>
        <v>15686</v>
      </c>
      <c r="AK54" s="240">
        <f t="shared" si="218"/>
        <v>30690</v>
      </c>
      <c r="AL54" s="240">
        <f t="shared" si="219"/>
        <v>60698</v>
      </c>
      <c r="AN54" s="198">
        <f t="shared" si="220"/>
        <v>1000</v>
      </c>
      <c r="AO54" s="198">
        <f t="shared" si="221"/>
        <v>1000</v>
      </c>
      <c r="AP54" s="198">
        <f t="shared" si="222"/>
        <v>1000</v>
      </c>
      <c r="AQ54" s="198">
        <f t="shared" si="223"/>
        <v>1000</v>
      </c>
      <c r="AR54" s="198">
        <f t="shared" si="224"/>
        <v>1000</v>
      </c>
      <c r="AS54" s="198">
        <f t="shared" si="225"/>
        <v>1000</v>
      </c>
      <c r="AT54" s="198">
        <f t="shared" si="226"/>
        <v>1000</v>
      </c>
      <c r="AU54" s="198">
        <f t="shared" si="227"/>
        <v>1000</v>
      </c>
      <c r="AV54" s="198">
        <f t="shared" si="228"/>
        <v>1000</v>
      </c>
      <c r="AW54" s="198">
        <f t="shared" si="229"/>
        <v>1000</v>
      </c>
      <c r="AX54" s="198">
        <f t="shared" si="230"/>
        <v>1000</v>
      </c>
      <c r="AY54" s="198">
        <f t="shared" si="231"/>
        <v>1000</v>
      </c>
      <c r="AZ54" s="240">
        <f t="shared" si="235"/>
        <v>1000</v>
      </c>
      <c r="BA54" s="240">
        <f t="shared" si="232"/>
        <v>12000</v>
      </c>
      <c r="BB54" s="240">
        <f t="shared" si="233"/>
        <v>23000</v>
      </c>
      <c r="BC54" s="240">
        <f t="shared" si="234"/>
        <v>45000</v>
      </c>
    </row>
    <row r="55" spans="1:55" s="135" customFormat="1" hidden="1" outlineLevel="2">
      <c r="A55" s="152"/>
      <c r="B55" s="191"/>
      <c r="C55" s="159" t="s">
        <v>206</v>
      </c>
      <c r="D55" s="155"/>
      <c r="E55" s="198">
        <v>682</v>
      </c>
      <c r="F55" s="198">
        <v>682</v>
      </c>
      <c r="G55" s="198">
        <v>682</v>
      </c>
      <c r="H55" s="198">
        <v>682</v>
      </c>
      <c r="I55" s="198">
        <v>682</v>
      </c>
      <c r="J55" s="198">
        <v>682</v>
      </c>
      <c r="K55" s="198">
        <v>682</v>
      </c>
      <c r="L55" s="198">
        <v>682</v>
      </c>
      <c r="M55" s="198">
        <v>682</v>
      </c>
      <c r="N55" s="198">
        <v>682</v>
      </c>
      <c r="O55" s="198">
        <v>682</v>
      </c>
      <c r="P55" s="198">
        <v>682</v>
      </c>
      <c r="Q55" s="240">
        <f t="shared" si="212"/>
        <v>8184</v>
      </c>
      <c r="R55" s="240">
        <f t="shared" si="213"/>
        <v>15686</v>
      </c>
      <c r="S55" s="240">
        <f t="shared" si="214"/>
        <v>30690</v>
      </c>
      <c r="T55" s="240">
        <f t="shared" si="215"/>
        <v>60698</v>
      </c>
      <c r="U55" s="458"/>
      <c r="W55" s="198">
        <v>682</v>
      </c>
      <c r="X55" s="198">
        <v>682</v>
      </c>
      <c r="Y55" s="198">
        <v>682</v>
      </c>
      <c r="Z55" s="198">
        <v>682</v>
      </c>
      <c r="AA55" s="198">
        <v>682</v>
      </c>
      <c r="AB55" s="198">
        <v>682</v>
      </c>
      <c r="AC55" s="198">
        <v>682</v>
      </c>
      <c r="AD55" s="198">
        <v>682</v>
      </c>
      <c r="AE55" s="198">
        <v>682</v>
      </c>
      <c r="AF55" s="198">
        <v>682</v>
      </c>
      <c r="AG55" s="198">
        <v>682</v>
      </c>
      <c r="AH55" s="198">
        <v>682</v>
      </c>
      <c r="AI55" s="240">
        <f t="shared" si="216"/>
        <v>8184</v>
      </c>
      <c r="AJ55" s="240">
        <f t="shared" si="217"/>
        <v>15686</v>
      </c>
      <c r="AK55" s="240">
        <f t="shared" si="218"/>
        <v>30690</v>
      </c>
      <c r="AL55" s="240">
        <f t="shared" si="219"/>
        <v>60698</v>
      </c>
      <c r="AN55" s="198">
        <f t="shared" si="220"/>
        <v>1000</v>
      </c>
      <c r="AO55" s="198">
        <f t="shared" si="221"/>
        <v>1000</v>
      </c>
      <c r="AP55" s="198">
        <f t="shared" si="222"/>
        <v>1000</v>
      </c>
      <c r="AQ55" s="198">
        <f t="shared" si="223"/>
        <v>1000</v>
      </c>
      <c r="AR55" s="198">
        <f t="shared" si="224"/>
        <v>1000</v>
      </c>
      <c r="AS55" s="198">
        <f t="shared" si="225"/>
        <v>1000</v>
      </c>
      <c r="AT55" s="198">
        <f t="shared" si="226"/>
        <v>1000</v>
      </c>
      <c r="AU55" s="198">
        <f t="shared" si="227"/>
        <v>1000</v>
      </c>
      <c r="AV55" s="198">
        <f t="shared" si="228"/>
        <v>1000</v>
      </c>
      <c r="AW55" s="198">
        <f t="shared" si="229"/>
        <v>1000</v>
      </c>
      <c r="AX55" s="198">
        <f t="shared" si="230"/>
        <v>1000</v>
      </c>
      <c r="AY55" s="198">
        <f t="shared" si="231"/>
        <v>1000</v>
      </c>
      <c r="AZ55" s="240">
        <f t="shared" si="235"/>
        <v>1000</v>
      </c>
      <c r="BA55" s="240">
        <f t="shared" si="232"/>
        <v>12000</v>
      </c>
      <c r="BB55" s="240">
        <f t="shared" si="233"/>
        <v>23000</v>
      </c>
      <c r="BC55" s="240">
        <f t="shared" si="234"/>
        <v>45000</v>
      </c>
    </row>
    <row r="56" spans="1:55" s="135" customFormat="1" hidden="1" outlineLevel="2">
      <c r="A56" s="152"/>
      <c r="B56" s="191"/>
      <c r="C56" s="159" t="s">
        <v>207</v>
      </c>
      <c r="D56" s="155"/>
      <c r="E56" s="198">
        <v>682</v>
      </c>
      <c r="F56" s="198">
        <v>682</v>
      </c>
      <c r="G56" s="198">
        <v>682</v>
      </c>
      <c r="H56" s="198">
        <v>682</v>
      </c>
      <c r="I56" s="198">
        <v>682</v>
      </c>
      <c r="J56" s="198">
        <v>682</v>
      </c>
      <c r="K56" s="198">
        <v>682</v>
      </c>
      <c r="L56" s="198">
        <v>682</v>
      </c>
      <c r="M56" s="198">
        <v>682</v>
      </c>
      <c r="N56" s="198">
        <v>682</v>
      </c>
      <c r="O56" s="198">
        <v>682</v>
      </c>
      <c r="P56" s="198">
        <v>682</v>
      </c>
      <c r="Q56" s="240">
        <f t="shared" si="212"/>
        <v>8184</v>
      </c>
      <c r="R56" s="240">
        <f t="shared" si="213"/>
        <v>15686</v>
      </c>
      <c r="S56" s="240">
        <f t="shared" si="214"/>
        <v>30690</v>
      </c>
      <c r="T56" s="240">
        <f t="shared" si="215"/>
        <v>60698</v>
      </c>
      <c r="U56" s="458"/>
      <c r="W56" s="198">
        <v>682</v>
      </c>
      <c r="X56" s="198">
        <v>682</v>
      </c>
      <c r="Y56" s="198">
        <v>682</v>
      </c>
      <c r="Z56" s="198">
        <v>682</v>
      </c>
      <c r="AA56" s="198">
        <v>682</v>
      </c>
      <c r="AB56" s="198">
        <v>682</v>
      </c>
      <c r="AC56" s="198">
        <v>682</v>
      </c>
      <c r="AD56" s="198">
        <v>682</v>
      </c>
      <c r="AE56" s="198">
        <v>682</v>
      </c>
      <c r="AF56" s="198">
        <v>682</v>
      </c>
      <c r="AG56" s="198">
        <v>682</v>
      </c>
      <c r="AH56" s="198">
        <v>682</v>
      </c>
      <c r="AI56" s="240">
        <f t="shared" si="216"/>
        <v>8184</v>
      </c>
      <c r="AJ56" s="240">
        <f t="shared" si="217"/>
        <v>15686</v>
      </c>
      <c r="AK56" s="240">
        <f t="shared" si="218"/>
        <v>30690</v>
      </c>
      <c r="AL56" s="240">
        <f t="shared" si="219"/>
        <v>60698</v>
      </c>
      <c r="AN56" s="198">
        <f t="shared" si="220"/>
        <v>1000</v>
      </c>
      <c r="AO56" s="198">
        <f t="shared" si="221"/>
        <v>1000</v>
      </c>
      <c r="AP56" s="198">
        <f t="shared" si="222"/>
        <v>1000</v>
      </c>
      <c r="AQ56" s="198">
        <f t="shared" si="223"/>
        <v>1000</v>
      </c>
      <c r="AR56" s="198">
        <f t="shared" si="224"/>
        <v>1000</v>
      </c>
      <c r="AS56" s="198">
        <f t="shared" si="225"/>
        <v>1000</v>
      </c>
      <c r="AT56" s="198">
        <f t="shared" si="226"/>
        <v>1000</v>
      </c>
      <c r="AU56" s="198">
        <f t="shared" si="227"/>
        <v>1000</v>
      </c>
      <c r="AV56" s="198">
        <f t="shared" si="228"/>
        <v>1000</v>
      </c>
      <c r="AW56" s="198">
        <f t="shared" si="229"/>
        <v>1000</v>
      </c>
      <c r="AX56" s="198">
        <f t="shared" si="230"/>
        <v>1000</v>
      </c>
      <c r="AY56" s="198">
        <f t="shared" si="231"/>
        <v>1000</v>
      </c>
      <c r="AZ56" s="240">
        <f t="shared" si="235"/>
        <v>1000</v>
      </c>
      <c r="BA56" s="240">
        <f t="shared" si="232"/>
        <v>12000</v>
      </c>
      <c r="BB56" s="240">
        <f t="shared" si="233"/>
        <v>23000</v>
      </c>
      <c r="BC56" s="240">
        <f t="shared" si="234"/>
        <v>45000</v>
      </c>
    </row>
    <row r="57" spans="1:55" s="135" customFormat="1">
      <c r="A57" s="153"/>
      <c r="B57" s="190"/>
      <c r="C57" s="154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96"/>
      <c r="O57" s="196"/>
      <c r="P57" s="196"/>
      <c r="Q57" s="237"/>
      <c r="R57" s="237"/>
      <c r="S57" s="237"/>
      <c r="T57" s="237"/>
      <c r="U57" s="456"/>
      <c r="W57" s="155"/>
      <c r="X57" s="155"/>
      <c r="Y57" s="155"/>
      <c r="Z57" s="155"/>
      <c r="AA57" s="155"/>
      <c r="AB57" s="155"/>
      <c r="AC57" s="155"/>
      <c r="AD57" s="155"/>
      <c r="AE57" s="155"/>
      <c r="AF57" s="196"/>
      <c r="AG57" s="196"/>
      <c r="AH57" s="196"/>
      <c r="AI57" s="237"/>
      <c r="AJ57" s="237"/>
      <c r="AK57" s="237"/>
      <c r="AL57" s="237"/>
      <c r="AN57" s="155"/>
      <c r="AO57" s="155"/>
      <c r="AP57" s="155"/>
      <c r="AQ57" s="155"/>
      <c r="AR57" s="155"/>
      <c r="AS57" s="155"/>
      <c r="AT57" s="155"/>
      <c r="AU57" s="155"/>
      <c r="AV57" s="155"/>
      <c r="AW57" s="196"/>
      <c r="AX57" s="196"/>
      <c r="AY57" s="196"/>
      <c r="AZ57" s="237"/>
      <c r="BA57" s="237"/>
      <c r="BB57" s="237"/>
      <c r="BC57" s="237"/>
    </row>
    <row r="58" spans="1:55" s="135" customFormat="1">
      <c r="A58" s="153"/>
      <c r="B58" s="190" t="s">
        <v>196</v>
      </c>
      <c r="C58" s="154"/>
      <c r="D58" s="155"/>
      <c r="E58" s="196">
        <f t="shared" ref="E58:M58" si="236">E59+E104</f>
        <v>54560</v>
      </c>
      <c r="F58" s="196">
        <f t="shared" si="236"/>
        <v>54560</v>
      </c>
      <c r="G58" s="196">
        <f t="shared" si="236"/>
        <v>54560</v>
      </c>
      <c r="H58" s="196">
        <f t="shared" si="236"/>
        <v>54560</v>
      </c>
      <c r="I58" s="196">
        <f t="shared" si="236"/>
        <v>54560</v>
      </c>
      <c r="J58" s="196">
        <f t="shared" si="236"/>
        <v>54560</v>
      </c>
      <c r="K58" s="196">
        <f t="shared" si="236"/>
        <v>54560</v>
      </c>
      <c r="L58" s="196">
        <f t="shared" si="236"/>
        <v>54560</v>
      </c>
      <c r="M58" s="196">
        <f t="shared" si="236"/>
        <v>54560</v>
      </c>
      <c r="N58" s="196">
        <f>N59+N104</f>
        <v>54560</v>
      </c>
      <c r="O58" s="196">
        <f>O59+O104</f>
        <v>54560</v>
      </c>
      <c r="P58" s="196">
        <f>P59+P104</f>
        <v>54560</v>
      </c>
      <c r="Q58" s="237">
        <f>Q59+Q104</f>
        <v>654720</v>
      </c>
      <c r="R58" s="237">
        <f t="shared" ref="R58:T58" si="237">R59+R104</f>
        <v>1254880</v>
      </c>
      <c r="S58" s="237">
        <f t="shared" si="237"/>
        <v>2455200</v>
      </c>
      <c r="T58" s="237">
        <f t="shared" si="237"/>
        <v>4855840</v>
      </c>
      <c r="U58" s="456"/>
      <c r="W58" s="196">
        <f t="shared" ref="W58" si="238">W59+W104</f>
        <v>54560</v>
      </c>
      <c r="X58" s="196">
        <f t="shared" ref="X58" si="239">X59+X104</f>
        <v>54560</v>
      </c>
      <c r="Y58" s="196">
        <f t="shared" ref="Y58" si="240">Y59+Y104</f>
        <v>54560</v>
      </c>
      <c r="Z58" s="196">
        <f t="shared" ref="Z58" si="241">Z59+Z104</f>
        <v>54560</v>
      </c>
      <c r="AA58" s="196">
        <f t="shared" ref="AA58" si="242">AA59+AA104</f>
        <v>54560</v>
      </c>
      <c r="AB58" s="196">
        <f t="shared" ref="AB58" si="243">AB59+AB104</f>
        <v>54560</v>
      </c>
      <c r="AC58" s="196">
        <f t="shared" ref="AC58" si="244">AC59+AC104</f>
        <v>54560</v>
      </c>
      <c r="AD58" s="196">
        <f t="shared" ref="AD58" si="245">AD59+AD104</f>
        <v>54560</v>
      </c>
      <c r="AE58" s="196">
        <f t="shared" ref="AE58" si="246">AE59+AE104</f>
        <v>54560</v>
      </c>
      <c r="AF58" s="196">
        <f>AF59+AF104</f>
        <v>54560</v>
      </c>
      <c r="AG58" s="196">
        <f>AG59+AG104</f>
        <v>54560</v>
      </c>
      <c r="AH58" s="196">
        <f>AH59+AH104</f>
        <v>54560</v>
      </c>
      <c r="AI58" s="237">
        <f>AI59+AI104</f>
        <v>654720</v>
      </c>
      <c r="AJ58" s="237">
        <f t="shared" ref="AJ58" si="247">AJ59+AJ104</f>
        <v>1254880</v>
      </c>
      <c r="AK58" s="237">
        <f t="shared" ref="AK58" si="248">AK59+AK104</f>
        <v>2455200</v>
      </c>
      <c r="AL58" s="237">
        <f t="shared" ref="AL58" si="249">AL59+AL104</f>
        <v>4855840</v>
      </c>
      <c r="AN58" s="196">
        <f t="shared" ref="AN58:AN59" si="250">W58/E58*1000</f>
        <v>1000</v>
      </c>
      <c r="AO58" s="196">
        <f t="shared" ref="AO58:AO59" si="251">X58/F58*1000</f>
        <v>1000</v>
      </c>
      <c r="AP58" s="196">
        <f t="shared" ref="AP58:AP59" si="252">Y58/G58*1000</f>
        <v>1000</v>
      </c>
      <c r="AQ58" s="196">
        <f t="shared" ref="AQ58:AQ59" si="253">Z58/H58*1000</f>
        <v>1000</v>
      </c>
      <c r="AR58" s="196">
        <f t="shared" ref="AR58:AR59" si="254">AA58/I58*1000</f>
        <v>1000</v>
      </c>
      <c r="AS58" s="196">
        <f t="shared" ref="AS58:AS59" si="255">AB58/J58*1000</f>
        <v>1000</v>
      </c>
      <c r="AT58" s="196">
        <f t="shared" ref="AT58:AT59" si="256">AC58/K58*1000</f>
        <v>1000</v>
      </c>
      <c r="AU58" s="196">
        <f t="shared" ref="AU58:AU59" si="257">AD58/L58*1000</f>
        <v>1000</v>
      </c>
      <c r="AV58" s="196">
        <f t="shared" ref="AV58:AV59" si="258">AE58/M58*1000</f>
        <v>1000</v>
      </c>
      <c r="AW58" s="196">
        <f t="shared" ref="AW58:AW59" si="259">AF58/N58*1000</f>
        <v>1000</v>
      </c>
      <c r="AX58" s="196">
        <f t="shared" ref="AX58:AX59" si="260">AG58/O58*1000</f>
        <v>1000</v>
      </c>
      <c r="AY58" s="196">
        <f t="shared" ref="AY58:AY59" si="261">AH58/P58*1000</f>
        <v>1000</v>
      </c>
      <c r="AZ58" s="237">
        <f t="shared" ref="AZ58:AZ59" si="262">AI58/Q58*1000</f>
        <v>1000</v>
      </c>
      <c r="BA58" s="237">
        <f t="shared" ref="BA58" si="263">BA59+BA104</f>
        <v>960000</v>
      </c>
      <c r="BB58" s="237">
        <f t="shared" ref="BB58" si="264">BB59+BB104</f>
        <v>1840000</v>
      </c>
      <c r="BC58" s="237">
        <f t="shared" ref="BC58" si="265">BC59+BC104</f>
        <v>3600000</v>
      </c>
    </row>
    <row r="59" spans="1:55" s="135" customFormat="1" collapsed="1">
      <c r="A59" s="153"/>
      <c r="B59" s="222" t="s">
        <v>189</v>
      </c>
      <c r="C59" s="172"/>
      <c r="D59" s="155"/>
      <c r="E59" s="199">
        <f t="shared" ref="E59:M59" si="266">SUM(E60:E93)</f>
        <v>47740</v>
      </c>
      <c r="F59" s="199">
        <f t="shared" si="266"/>
        <v>47740</v>
      </c>
      <c r="G59" s="199">
        <f t="shared" si="266"/>
        <v>47740</v>
      </c>
      <c r="H59" s="199">
        <f t="shared" si="266"/>
        <v>47740</v>
      </c>
      <c r="I59" s="199">
        <f t="shared" si="266"/>
        <v>47740</v>
      </c>
      <c r="J59" s="199">
        <f t="shared" si="266"/>
        <v>47740</v>
      </c>
      <c r="K59" s="199">
        <f t="shared" si="266"/>
        <v>47740</v>
      </c>
      <c r="L59" s="199">
        <f t="shared" si="266"/>
        <v>47740</v>
      </c>
      <c r="M59" s="199">
        <f t="shared" si="266"/>
        <v>47740</v>
      </c>
      <c r="N59" s="199">
        <f>SUM(N60:N93)</f>
        <v>47740</v>
      </c>
      <c r="O59" s="199">
        <f>SUM(O60:O93)</f>
        <v>47740</v>
      </c>
      <c r="P59" s="199">
        <f>SUM(P60:P93)</f>
        <v>47740</v>
      </c>
      <c r="Q59" s="241">
        <f>SUM(Q60:Q93)</f>
        <v>572880</v>
      </c>
      <c r="R59" s="241">
        <f t="shared" ref="R59:T59" si="267">SUM(R60:R93)</f>
        <v>1098020</v>
      </c>
      <c r="S59" s="241">
        <f t="shared" si="267"/>
        <v>2148300</v>
      </c>
      <c r="T59" s="241">
        <f t="shared" si="267"/>
        <v>4248860</v>
      </c>
      <c r="U59" s="456"/>
      <c r="W59" s="199">
        <f t="shared" ref="W59" si="268">SUM(W60:W93)</f>
        <v>47740</v>
      </c>
      <c r="X59" s="199">
        <f t="shared" ref="X59" si="269">SUM(X60:X93)</f>
        <v>47740</v>
      </c>
      <c r="Y59" s="199">
        <f t="shared" ref="Y59" si="270">SUM(Y60:Y93)</f>
        <v>47740</v>
      </c>
      <c r="Z59" s="199">
        <f t="shared" ref="Z59" si="271">SUM(Z60:Z93)</f>
        <v>47740</v>
      </c>
      <c r="AA59" s="199">
        <f t="shared" ref="AA59" si="272">SUM(AA60:AA93)</f>
        <v>47740</v>
      </c>
      <c r="AB59" s="199">
        <f t="shared" ref="AB59" si="273">SUM(AB60:AB93)</f>
        <v>47740</v>
      </c>
      <c r="AC59" s="199">
        <f t="shared" ref="AC59" si="274">SUM(AC60:AC93)</f>
        <v>47740</v>
      </c>
      <c r="AD59" s="199">
        <f t="shared" ref="AD59" si="275">SUM(AD60:AD93)</f>
        <v>47740</v>
      </c>
      <c r="AE59" s="199">
        <f t="shared" ref="AE59" si="276">SUM(AE60:AE93)</f>
        <v>47740</v>
      </c>
      <c r="AF59" s="199">
        <f>SUM(AF60:AF93)</f>
        <v>47740</v>
      </c>
      <c r="AG59" s="199">
        <f>SUM(AG60:AG93)</f>
        <v>47740</v>
      </c>
      <c r="AH59" s="199">
        <f>SUM(AH60:AH93)</f>
        <v>47740</v>
      </c>
      <c r="AI59" s="241">
        <f>SUM(AI60:AI93)</f>
        <v>572880</v>
      </c>
      <c r="AJ59" s="241">
        <f t="shared" ref="AJ59" si="277">SUM(AJ60:AJ93)</f>
        <v>1098020</v>
      </c>
      <c r="AK59" s="241">
        <f t="shared" ref="AK59" si="278">SUM(AK60:AK93)</f>
        <v>2148300</v>
      </c>
      <c r="AL59" s="241">
        <f t="shared" ref="AL59" si="279">SUM(AL60:AL93)</f>
        <v>4248860</v>
      </c>
      <c r="AN59" s="199">
        <f t="shared" si="250"/>
        <v>1000</v>
      </c>
      <c r="AO59" s="199">
        <f t="shared" si="251"/>
        <v>1000</v>
      </c>
      <c r="AP59" s="199">
        <f t="shared" si="252"/>
        <v>1000</v>
      </c>
      <c r="AQ59" s="199">
        <f t="shared" si="253"/>
        <v>1000</v>
      </c>
      <c r="AR59" s="199">
        <f t="shared" si="254"/>
        <v>1000</v>
      </c>
      <c r="AS59" s="199">
        <f t="shared" si="255"/>
        <v>1000</v>
      </c>
      <c r="AT59" s="199">
        <f t="shared" si="256"/>
        <v>1000</v>
      </c>
      <c r="AU59" s="199">
        <f t="shared" si="257"/>
        <v>1000</v>
      </c>
      <c r="AV59" s="199">
        <f t="shared" si="258"/>
        <v>1000</v>
      </c>
      <c r="AW59" s="199">
        <f t="shared" si="259"/>
        <v>1000</v>
      </c>
      <c r="AX59" s="199">
        <f t="shared" si="260"/>
        <v>1000</v>
      </c>
      <c r="AY59" s="199">
        <f t="shared" si="261"/>
        <v>1000</v>
      </c>
      <c r="AZ59" s="241">
        <f t="shared" si="262"/>
        <v>1000</v>
      </c>
      <c r="BA59" s="241">
        <f t="shared" ref="BA59" si="280">SUM(BA60:BA93)</f>
        <v>840000</v>
      </c>
      <c r="BB59" s="241">
        <f t="shared" ref="BB59" si="281">SUM(BB60:BB93)</f>
        <v>1610000</v>
      </c>
      <c r="BC59" s="241">
        <f t="shared" ref="BC59" si="282">SUM(BC60:BC93)</f>
        <v>3150000</v>
      </c>
    </row>
    <row r="60" spans="1:55" s="212" customFormat="1" hidden="1" outlineLevel="1" collapsed="1">
      <c r="A60" s="213"/>
      <c r="B60" s="205" t="s">
        <v>191</v>
      </c>
      <c r="C60" s="206"/>
      <c r="D60" s="208"/>
      <c r="E60" s="209">
        <f t="shared" ref="E60:M60" si="283">SUM(E61:E70)</f>
        <v>6820</v>
      </c>
      <c r="F60" s="209">
        <f t="shared" si="283"/>
        <v>6820</v>
      </c>
      <c r="G60" s="209">
        <f t="shared" si="283"/>
        <v>6820</v>
      </c>
      <c r="H60" s="209">
        <f t="shared" si="283"/>
        <v>6820</v>
      </c>
      <c r="I60" s="209">
        <f t="shared" si="283"/>
        <v>6820</v>
      </c>
      <c r="J60" s="209">
        <f t="shared" si="283"/>
        <v>6820</v>
      </c>
      <c r="K60" s="209">
        <f t="shared" si="283"/>
        <v>6820</v>
      </c>
      <c r="L60" s="209">
        <f t="shared" si="283"/>
        <v>6820</v>
      </c>
      <c r="M60" s="209">
        <f t="shared" si="283"/>
        <v>6820</v>
      </c>
      <c r="N60" s="209">
        <f>SUM(N61:N70)</f>
        <v>6820</v>
      </c>
      <c r="O60" s="209">
        <f>SUM(O61:O70)</f>
        <v>6820</v>
      </c>
      <c r="P60" s="209">
        <f>SUM(P61:P70)</f>
        <v>6820</v>
      </c>
      <c r="Q60" s="239">
        <f>SUM(Q61:Q70)</f>
        <v>81840</v>
      </c>
      <c r="R60" s="239">
        <f t="shared" ref="R60:T60" si="284">SUM(R61:R70)</f>
        <v>156860</v>
      </c>
      <c r="S60" s="239">
        <f t="shared" si="284"/>
        <v>306900</v>
      </c>
      <c r="T60" s="239">
        <f t="shared" si="284"/>
        <v>606980</v>
      </c>
      <c r="U60" s="457"/>
      <c r="W60" s="209">
        <f t="shared" ref="W60" si="285">SUM(W61:W70)</f>
        <v>6820</v>
      </c>
      <c r="X60" s="209">
        <f t="shared" ref="X60" si="286">SUM(X61:X70)</f>
        <v>6820</v>
      </c>
      <c r="Y60" s="209">
        <f t="shared" ref="Y60" si="287">SUM(Y61:Y70)</f>
        <v>6820</v>
      </c>
      <c r="Z60" s="209">
        <f t="shared" ref="Z60" si="288">SUM(Z61:Z70)</f>
        <v>6820</v>
      </c>
      <c r="AA60" s="209">
        <f t="shared" ref="AA60" si="289">SUM(AA61:AA70)</f>
        <v>6820</v>
      </c>
      <c r="AB60" s="209">
        <f t="shared" ref="AB60" si="290">SUM(AB61:AB70)</f>
        <v>6820</v>
      </c>
      <c r="AC60" s="209">
        <f t="shared" ref="AC60" si="291">SUM(AC61:AC70)</f>
        <v>6820</v>
      </c>
      <c r="AD60" s="209">
        <f t="shared" ref="AD60" si="292">SUM(AD61:AD70)</f>
        <v>6820</v>
      </c>
      <c r="AE60" s="209">
        <f t="shared" ref="AE60" si="293">SUM(AE61:AE70)</f>
        <v>6820</v>
      </c>
      <c r="AF60" s="209">
        <f>SUM(AF61:AF70)</f>
        <v>6820</v>
      </c>
      <c r="AG60" s="209">
        <f>SUM(AG61:AG70)</f>
        <v>6820</v>
      </c>
      <c r="AH60" s="209">
        <f>SUM(AH61:AH70)</f>
        <v>6820</v>
      </c>
      <c r="AI60" s="239">
        <f>SUM(AI61:AI70)</f>
        <v>81840</v>
      </c>
      <c r="AJ60" s="239">
        <f t="shared" ref="AJ60" si="294">SUM(AJ61:AJ70)</f>
        <v>156860</v>
      </c>
      <c r="AK60" s="239">
        <f t="shared" ref="AK60" si="295">SUM(AK61:AK70)</f>
        <v>306900</v>
      </c>
      <c r="AL60" s="239">
        <f t="shared" ref="AL60" si="296">SUM(AL61:AL70)</f>
        <v>606980</v>
      </c>
      <c r="AN60" s="209">
        <f t="shared" ref="AN60:AN103" si="297">W60/E60*1000</f>
        <v>1000</v>
      </c>
      <c r="AO60" s="209">
        <f t="shared" ref="AO60:AO103" si="298">X60/F60*1000</f>
        <v>1000</v>
      </c>
      <c r="AP60" s="209">
        <f t="shared" ref="AP60:AP103" si="299">Y60/G60*1000</f>
        <v>1000</v>
      </c>
      <c r="AQ60" s="209">
        <f t="shared" ref="AQ60:AQ103" si="300">Z60/H60*1000</f>
        <v>1000</v>
      </c>
      <c r="AR60" s="209">
        <f t="shared" ref="AR60:AR103" si="301">AA60/I60*1000</f>
        <v>1000</v>
      </c>
      <c r="AS60" s="209">
        <f t="shared" ref="AS60:AS103" si="302">AB60/J60*1000</f>
        <v>1000</v>
      </c>
      <c r="AT60" s="209">
        <f t="shared" ref="AT60:AT103" si="303">AC60/K60*1000</f>
        <v>1000</v>
      </c>
      <c r="AU60" s="209">
        <f t="shared" ref="AU60:AU103" si="304">AD60/L60*1000</f>
        <v>1000</v>
      </c>
      <c r="AV60" s="209">
        <f t="shared" ref="AV60:AV103" si="305">AE60/M60*1000</f>
        <v>1000</v>
      </c>
      <c r="AW60" s="209">
        <f t="shared" ref="AW60:AW103" si="306">AF60/N60*1000</f>
        <v>1000</v>
      </c>
      <c r="AX60" s="209">
        <f t="shared" ref="AX60:AX103" si="307">AG60/O60*1000</f>
        <v>1000</v>
      </c>
      <c r="AY60" s="209">
        <f t="shared" ref="AY60:AY103" si="308">AH60/P60*1000</f>
        <v>1000</v>
      </c>
      <c r="AZ60" s="239">
        <f t="shared" ref="AZ60" si="309">AI60/Q60*1000</f>
        <v>1000</v>
      </c>
      <c r="BA60" s="239">
        <f t="shared" ref="BA60" si="310">SUM(BA61:BA70)</f>
        <v>120000</v>
      </c>
      <c r="BB60" s="239">
        <f t="shared" ref="BB60" si="311">SUM(BB61:BB70)</f>
        <v>230000</v>
      </c>
      <c r="BC60" s="239">
        <f t="shared" ref="BC60" si="312">SUM(BC61:BC70)</f>
        <v>450000</v>
      </c>
    </row>
    <row r="61" spans="1:55" s="135" customFormat="1" hidden="1" outlineLevel="2">
      <c r="A61" s="152"/>
      <c r="B61" s="191"/>
      <c r="C61" s="159" t="s">
        <v>203</v>
      </c>
      <c r="D61" s="155"/>
      <c r="E61" s="198">
        <v>682</v>
      </c>
      <c r="F61" s="198">
        <v>682</v>
      </c>
      <c r="G61" s="198">
        <v>682</v>
      </c>
      <c r="H61" s="198">
        <v>682</v>
      </c>
      <c r="I61" s="198">
        <v>682</v>
      </c>
      <c r="J61" s="198">
        <v>682</v>
      </c>
      <c r="K61" s="198">
        <v>682</v>
      </c>
      <c r="L61" s="198">
        <v>682</v>
      </c>
      <c r="M61" s="198">
        <v>682</v>
      </c>
      <c r="N61" s="198">
        <v>682</v>
      </c>
      <c r="O61" s="198">
        <v>682</v>
      </c>
      <c r="P61" s="198">
        <v>682</v>
      </c>
      <c r="Q61" s="240">
        <f t="shared" ref="Q61:Q70" si="313">P61+O61+N61+M61+L61+K61+J61+I61+H61+G61+F61+E61</f>
        <v>8184</v>
      </c>
      <c r="R61" s="240">
        <f t="shared" ref="R61:R70" si="314">Q61+P61+O61+N61+M61+L61+K61+J61+I61+H61+G61+F61</f>
        <v>15686</v>
      </c>
      <c r="S61" s="240">
        <f t="shared" ref="S61:S70" si="315">R61+Q61+P61+O61+N61+M61+L61+K61+J61+I61+H61+G61</f>
        <v>30690</v>
      </c>
      <c r="T61" s="240">
        <f t="shared" ref="T61:T70" si="316">S61+R61+Q61+P61+O61+N61+M61+L61+K61+J61+I61+H61</f>
        <v>60698</v>
      </c>
      <c r="U61" s="458"/>
      <c r="W61" s="198">
        <v>682</v>
      </c>
      <c r="X61" s="198">
        <v>682</v>
      </c>
      <c r="Y61" s="198">
        <v>682</v>
      </c>
      <c r="Z61" s="198">
        <v>682</v>
      </c>
      <c r="AA61" s="198">
        <v>682</v>
      </c>
      <c r="AB61" s="198">
        <v>682</v>
      </c>
      <c r="AC61" s="198">
        <v>682</v>
      </c>
      <c r="AD61" s="198">
        <v>682</v>
      </c>
      <c r="AE61" s="198">
        <v>682</v>
      </c>
      <c r="AF61" s="198">
        <v>682</v>
      </c>
      <c r="AG61" s="198">
        <v>682</v>
      </c>
      <c r="AH61" s="198">
        <v>682</v>
      </c>
      <c r="AI61" s="240">
        <f t="shared" ref="AI61:AI70" si="317">AH61+AG61+AF61+AE61+AD61+AC61+AB61+AA61+Z61+Y61+X61+W61</f>
        <v>8184</v>
      </c>
      <c r="AJ61" s="240">
        <f t="shared" ref="AJ61:AJ70" si="318">AI61+AH61+AG61+AF61+AE61+AD61+AC61+AB61+AA61+Z61+Y61+X61</f>
        <v>15686</v>
      </c>
      <c r="AK61" s="240">
        <f t="shared" ref="AK61:AK70" si="319">AJ61+AI61+AH61+AG61+AF61+AE61+AD61+AC61+AB61+AA61+Z61+Y61</f>
        <v>30690</v>
      </c>
      <c r="AL61" s="240">
        <f t="shared" ref="AL61:AL70" si="320">AK61+AJ61+AI61+AH61+AG61+AF61+AE61+AD61+AC61+AB61+AA61+Z61</f>
        <v>60698</v>
      </c>
      <c r="AN61" s="198">
        <f t="shared" si="297"/>
        <v>1000</v>
      </c>
      <c r="AO61" s="198">
        <f t="shared" si="298"/>
        <v>1000</v>
      </c>
      <c r="AP61" s="198">
        <f t="shared" si="299"/>
        <v>1000</v>
      </c>
      <c r="AQ61" s="198">
        <f t="shared" si="300"/>
        <v>1000</v>
      </c>
      <c r="AR61" s="198">
        <f t="shared" si="301"/>
        <v>1000</v>
      </c>
      <c r="AS61" s="198">
        <f t="shared" si="302"/>
        <v>1000</v>
      </c>
      <c r="AT61" s="198">
        <f t="shared" si="303"/>
        <v>1000</v>
      </c>
      <c r="AU61" s="198">
        <f t="shared" si="304"/>
        <v>1000</v>
      </c>
      <c r="AV61" s="198">
        <f t="shared" si="305"/>
        <v>1000</v>
      </c>
      <c r="AW61" s="198">
        <f t="shared" si="306"/>
        <v>1000</v>
      </c>
      <c r="AX61" s="198">
        <f t="shared" si="307"/>
        <v>1000</v>
      </c>
      <c r="AY61" s="198">
        <f t="shared" si="308"/>
        <v>1000</v>
      </c>
      <c r="AZ61" s="240">
        <f>AI61/Q61*1000</f>
        <v>1000</v>
      </c>
      <c r="BA61" s="240">
        <f t="shared" ref="BA61:BA70" si="321">AZ61+AY61+AX61+AW61+AV61+AU61+AT61+AS61+AR61+AQ61+AP61+AO61</f>
        <v>12000</v>
      </c>
      <c r="BB61" s="240">
        <f t="shared" ref="BB61:BB70" si="322">BA61+AZ61+AY61+AX61+AW61+AV61+AU61+AT61+AS61+AR61+AQ61+AP61</f>
        <v>23000</v>
      </c>
      <c r="BC61" s="240">
        <f t="shared" ref="BC61:BC70" si="323">BB61+BA61+AZ61+AY61+AX61+AW61+AV61+AU61+AT61+AS61+AR61+AQ61</f>
        <v>45000</v>
      </c>
    </row>
    <row r="62" spans="1:55" s="135" customFormat="1" hidden="1" outlineLevel="2">
      <c r="A62" s="152"/>
      <c r="B62" s="191"/>
      <c r="C62" s="159" t="s">
        <v>201</v>
      </c>
      <c r="D62" s="155"/>
      <c r="E62" s="198">
        <v>682</v>
      </c>
      <c r="F62" s="198">
        <v>682</v>
      </c>
      <c r="G62" s="198">
        <v>682</v>
      </c>
      <c r="H62" s="198">
        <v>682</v>
      </c>
      <c r="I62" s="198">
        <v>682</v>
      </c>
      <c r="J62" s="198">
        <v>682</v>
      </c>
      <c r="K62" s="198">
        <v>682</v>
      </c>
      <c r="L62" s="198">
        <v>682</v>
      </c>
      <c r="M62" s="198">
        <v>682</v>
      </c>
      <c r="N62" s="198">
        <v>682</v>
      </c>
      <c r="O62" s="198">
        <v>682</v>
      </c>
      <c r="P62" s="198">
        <v>682</v>
      </c>
      <c r="Q62" s="240">
        <f t="shared" si="313"/>
        <v>8184</v>
      </c>
      <c r="R62" s="240">
        <f t="shared" si="314"/>
        <v>15686</v>
      </c>
      <c r="S62" s="240">
        <f t="shared" si="315"/>
        <v>30690</v>
      </c>
      <c r="T62" s="240">
        <f t="shared" si="316"/>
        <v>60698</v>
      </c>
      <c r="U62" s="458"/>
      <c r="W62" s="198">
        <v>682</v>
      </c>
      <c r="X62" s="198">
        <v>682</v>
      </c>
      <c r="Y62" s="198">
        <v>682</v>
      </c>
      <c r="Z62" s="198">
        <v>682</v>
      </c>
      <c r="AA62" s="198">
        <v>682</v>
      </c>
      <c r="AB62" s="198">
        <v>682</v>
      </c>
      <c r="AC62" s="198">
        <v>682</v>
      </c>
      <c r="AD62" s="198">
        <v>682</v>
      </c>
      <c r="AE62" s="198">
        <v>682</v>
      </c>
      <c r="AF62" s="198">
        <v>682</v>
      </c>
      <c r="AG62" s="198">
        <v>682</v>
      </c>
      <c r="AH62" s="198">
        <v>682</v>
      </c>
      <c r="AI62" s="240">
        <f t="shared" si="317"/>
        <v>8184</v>
      </c>
      <c r="AJ62" s="240">
        <f t="shared" si="318"/>
        <v>15686</v>
      </c>
      <c r="AK62" s="240">
        <f t="shared" si="319"/>
        <v>30690</v>
      </c>
      <c r="AL62" s="240">
        <f t="shared" si="320"/>
        <v>60698</v>
      </c>
      <c r="AN62" s="198">
        <f t="shared" si="297"/>
        <v>1000</v>
      </c>
      <c r="AO62" s="198">
        <f t="shared" si="298"/>
        <v>1000</v>
      </c>
      <c r="AP62" s="198">
        <f t="shared" si="299"/>
        <v>1000</v>
      </c>
      <c r="AQ62" s="198">
        <f t="shared" si="300"/>
        <v>1000</v>
      </c>
      <c r="AR62" s="198">
        <f t="shared" si="301"/>
        <v>1000</v>
      </c>
      <c r="AS62" s="198">
        <f t="shared" si="302"/>
        <v>1000</v>
      </c>
      <c r="AT62" s="198">
        <f t="shared" si="303"/>
        <v>1000</v>
      </c>
      <c r="AU62" s="198">
        <f t="shared" si="304"/>
        <v>1000</v>
      </c>
      <c r="AV62" s="198">
        <f t="shared" si="305"/>
        <v>1000</v>
      </c>
      <c r="AW62" s="198">
        <f t="shared" si="306"/>
        <v>1000</v>
      </c>
      <c r="AX62" s="198">
        <f t="shared" si="307"/>
        <v>1000</v>
      </c>
      <c r="AY62" s="198">
        <f t="shared" si="308"/>
        <v>1000</v>
      </c>
      <c r="AZ62" s="240">
        <f t="shared" ref="AZ62:AZ71" si="324">AI62/Q62*1000</f>
        <v>1000</v>
      </c>
      <c r="BA62" s="240">
        <f t="shared" si="321"/>
        <v>12000</v>
      </c>
      <c r="BB62" s="240">
        <f t="shared" si="322"/>
        <v>23000</v>
      </c>
      <c r="BC62" s="240">
        <f t="shared" si="323"/>
        <v>45000</v>
      </c>
    </row>
    <row r="63" spans="1:55" s="135" customFormat="1" hidden="1" outlineLevel="2">
      <c r="A63" s="152"/>
      <c r="B63" s="191"/>
      <c r="C63" s="159" t="s">
        <v>198</v>
      </c>
      <c r="D63" s="155"/>
      <c r="E63" s="198">
        <v>682</v>
      </c>
      <c r="F63" s="198">
        <v>682</v>
      </c>
      <c r="G63" s="198">
        <v>682</v>
      </c>
      <c r="H63" s="198">
        <v>682</v>
      </c>
      <c r="I63" s="198">
        <v>682</v>
      </c>
      <c r="J63" s="198">
        <v>682</v>
      </c>
      <c r="K63" s="198">
        <v>682</v>
      </c>
      <c r="L63" s="198">
        <v>682</v>
      </c>
      <c r="M63" s="198">
        <v>682</v>
      </c>
      <c r="N63" s="198">
        <v>682</v>
      </c>
      <c r="O63" s="198">
        <v>682</v>
      </c>
      <c r="P63" s="198">
        <v>682</v>
      </c>
      <c r="Q63" s="240">
        <f t="shared" si="313"/>
        <v>8184</v>
      </c>
      <c r="R63" s="240">
        <f t="shared" si="314"/>
        <v>15686</v>
      </c>
      <c r="S63" s="240">
        <f t="shared" si="315"/>
        <v>30690</v>
      </c>
      <c r="T63" s="240">
        <f t="shared" si="316"/>
        <v>60698</v>
      </c>
      <c r="U63" s="458"/>
      <c r="W63" s="198">
        <v>682</v>
      </c>
      <c r="X63" s="198">
        <v>682</v>
      </c>
      <c r="Y63" s="198">
        <v>682</v>
      </c>
      <c r="Z63" s="198">
        <v>682</v>
      </c>
      <c r="AA63" s="198">
        <v>682</v>
      </c>
      <c r="AB63" s="198">
        <v>682</v>
      </c>
      <c r="AC63" s="198">
        <v>682</v>
      </c>
      <c r="AD63" s="198">
        <v>682</v>
      </c>
      <c r="AE63" s="198">
        <v>682</v>
      </c>
      <c r="AF63" s="198">
        <v>682</v>
      </c>
      <c r="AG63" s="198">
        <v>682</v>
      </c>
      <c r="AH63" s="198">
        <v>682</v>
      </c>
      <c r="AI63" s="240">
        <f t="shared" si="317"/>
        <v>8184</v>
      </c>
      <c r="AJ63" s="240">
        <f t="shared" si="318"/>
        <v>15686</v>
      </c>
      <c r="AK63" s="240">
        <f t="shared" si="319"/>
        <v>30690</v>
      </c>
      <c r="AL63" s="240">
        <f t="shared" si="320"/>
        <v>60698</v>
      </c>
      <c r="AN63" s="198">
        <f t="shared" si="297"/>
        <v>1000</v>
      </c>
      <c r="AO63" s="198">
        <f t="shared" si="298"/>
        <v>1000</v>
      </c>
      <c r="AP63" s="198">
        <f t="shared" si="299"/>
        <v>1000</v>
      </c>
      <c r="AQ63" s="198">
        <f t="shared" si="300"/>
        <v>1000</v>
      </c>
      <c r="AR63" s="198">
        <f t="shared" si="301"/>
        <v>1000</v>
      </c>
      <c r="AS63" s="198">
        <f t="shared" si="302"/>
        <v>1000</v>
      </c>
      <c r="AT63" s="198">
        <f t="shared" si="303"/>
        <v>1000</v>
      </c>
      <c r="AU63" s="198">
        <f t="shared" si="304"/>
        <v>1000</v>
      </c>
      <c r="AV63" s="198">
        <f t="shared" si="305"/>
        <v>1000</v>
      </c>
      <c r="AW63" s="198">
        <f t="shared" si="306"/>
        <v>1000</v>
      </c>
      <c r="AX63" s="198">
        <f t="shared" si="307"/>
        <v>1000</v>
      </c>
      <c r="AY63" s="198">
        <f t="shared" si="308"/>
        <v>1000</v>
      </c>
      <c r="AZ63" s="240">
        <f t="shared" si="324"/>
        <v>1000</v>
      </c>
      <c r="BA63" s="240">
        <f t="shared" si="321"/>
        <v>12000</v>
      </c>
      <c r="BB63" s="240">
        <f t="shared" si="322"/>
        <v>23000</v>
      </c>
      <c r="BC63" s="240">
        <f t="shared" si="323"/>
        <v>45000</v>
      </c>
    </row>
    <row r="64" spans="1:55" s="135" customFormat="1" hidden="1" outlineLevel="2">
      <c r="A64" s="152"/>
      <c r="B64" s="191"/>
      <c r="C64" s="159" t="s">
        <v>204</v>
      </c>
      <c r="D64" s="155"/>
      <c r="E64" s="198">
        <v>682</v>
      </c>
      <c r="F64" s="198">
        <v>682</v>
      </c>
      <c r="G64" s="198">
        <v>682</v>
      </c>
      <c r="H64" s="198">
        <v>682</v>
      </c>
      <c r="I64" s="198">
        <v>682</v>
      </c>
      <c r="J64" s="198">
        <v>682</v>
      </c>
      <c r="K64" s="198">
        <v>682</v>
      </c>
      <c r="L64" s="198">
        <v>682</v>
      </c>
      <c r="M64" s="198">
        <v>682</v>
      </c>
      <c r="N64" s="198">
        <v>682</v>
      </c>
      <c r="O64" s="198">
        <v>682</v>
      </c>
      <c r="P64" s="198">
        <v>682</v>
      </c>
      <c r="Q64" s="240">
        <f t="shared" si="313"/>
        <v>8184</v>
      </c>
      <c r="R64" s="240">
        <f t="shared" si="314"/>
        <v>15686</v>
      </c>
      <c r="S64" s="240">
        <f t="shared" si="315"/>
        <v>30690</v>
      </c>
      <c r="T64" s="240">
        <f t="shared" si="316"/>
        <v>60698</v>
      </c>
      <c r="U64" s="458"/>
      <c r="W64" s="198">
        <v>682</v>
      </c>
      <c r="X64" s="198">
        <v>682</v>
      </c>
      <c r="Y64" s="198">
        <v>682</v>
      </c>
      <c r="Z64" s="198">
        <v>682</v>
      </c>
      <c r="AA64" s="198">
        <v>682</v>
      </c>
      <c r="AB64" s="198">
        <v>682</v>
      </c>
      <c r="AC64" s="198">
        <v>682</v>
      </c>
      <c r="AD64" s="198">
        <v>682</v>
      </c>
      <c r="AE64" s="198">
        <v>682</v>
      </c>
      <c r="AF64" s="198">
        <v>682</v>
      </c>
      <c r="AG64" s="198">
        <v>682</v>
      </c>
      <c r="AH64" s="198">
        <v>682</v>
      </c>
      <c r="AI64" s="240">
        <f t="shared" si="317"/>
        <v>8184</v>
      </c>
      <c r="AJ64" s="240">
        <f t="shared" si="318"/>
        <v>15686</v>
      </c>
      <c r="AK64" s="240">
        <f t="shared" si="319"/>
        <v>30690</v>
      </c>
      <c r="AL64" s="240">
        <f t="shared" si="320"/>
        <v>60698</v>
      </c>
      <c r="AN64" s="198">
        <f t="shared" si="297"/>
        <v>1000</v>
      </c>
      <c r="AO64" s="198">
        <f t="shared" si="298"/>
        <v>1000</v>
      </c>
      <c r="AP64" s="198">
        <f t="shared" si="299"/>
        <v>1000</v>
      </c>
      <c r="AQ64" s="198">
        <f t="shared" si="300"/>
        <v>1000</v>
      </c>
      <c r="AR64" s="198">
        <f t="shared" si="301"/>
        <v>1000</v>
      </c>
      <c r="AS64" s="198">
        <f t="shared" si="302"/>
        <v>1000</v>
      </c>
      <c r="AT64" s="198">
        <f t="shared" si="303"/>
        <v>1000</v>
      </c>
      <c r="AU64" s="198">
        <f t="shared" si="304"/>
        <v>1000</v>
      </c>
      <c r="AV64" s="198">
        <f t="shared" si="305"/>
        <v>1000</v>
      </c>
      <c r="AW64" s="198">
        <f t="shared" si="306"/>
        <v>1000</v>
      </c>
      <c r="AX64" s="198">
        <f t="shared" si="307"/>
        <v>1000</v>
      </c>
      <c r="AY64" s="198">
        <f t="shared" si="308"/>
        <v>1000</v>
      </c>
      <c r="AZ64" s="240">
        <f t="shared" si="324"/>
        <v>1000</v>
      </c>
      <c r="BA64" s="240">
        <f t="shared" si="321"/>
        <v>12000</v>
      </c>
      <c r="BB64" s="240">
        <f t="shared" si="322"/>
        <v>23000</v>
      </c>
      <c r="BC64" s="240">
        <f t="shared" si="323"/>
        <v>45000</v>
      </c>
    </row>
    <row r="65" spans="1:55" s="135" customFormat="1" hidden="1" outlineLevel="2">
      <c r="A65" s="152"/>
      <c r="B65" s="191"/>
      <c r="C65" s="159" t="s">
        <v>187</v>
      </c>
      <c r="D65" s="155"/>
      <c r="E65" s="198">
        <v>682</v>
      </c>
      <c r="F65" s="198">
        <v>682</v>
      </c>
      <c r="G65" s="198">
        <v>682</v>
      </c>
      <c r="H65" s="198">
        <v>682</v>
      </c>
      <c r="I65" s="198">
        <v>682</v>
      </c>
      <c r="J65" s="198">
        <v>682</v>
      </c>
      <c r="K65" s="198">
        <v>682</v>
      </c>
      <c r="L65" s="198">
        <v>682</v>
      </c>
      <c r="M65" s="198">
        <v>682</v>
      </c>
      <c r="N65" s="198">
        <v>682</v>
      </c>
      <c r="O65" s="198">
        <v>682</v>
      </c>
      <c r="P65" s="198">
        <v>682</v>
      </c>
      <c r="Q65" s="240">
        <f t="shared" si="313"/>
        <v>8184</v>
      </c>
      <c r="R65" s="240">
        <f t="shared" si="314"/>
        <v>15686</v>
      </c>
      <c r="S65" s="240">
        <f t="shared" si="315"/>
        <v>30690</v>
      </c>
      <c r="T65" s="240">
        <f t="shared" si="316"/>
        <v>60698</v>
      </c>
      <c r="U65" s="458"/>
      <c r="W65" s="198">
        <v>682</v>
      </c>
      <c r="X65" s="198">
        <v>682</v>
      </c>
      <c r="Y65" s="198">
        <v>682</v>
      </c>
      <c r="Z65" s="198">
        <v>682</v>
      </c>
      <c r="AA65" s="198">
        <v>682</v>
      </c>
      <c r="AB65" s="198">
        <v>682</v>
      </c>
      <c r="AC65" s="198">
        <v>682</v>
      </c>
      <c r="AD65" s="198">
        <v>682</v>
      </c>
      <c r="AE65" s="198">
        <v>682</v>
      </c>
      <c r="AF65" s="198">
        <v>682</v>
      </c>
      <c r="AG65" s="198">
        <v>682</v>
      </c>
      <c r="AH65" s="198">
        <v>682</v>
      </c>
      <c r="AI65" s="240">
        <f t="shared" si="317"/>
        <v>8184</v>
      </c>
      <c r="AJ65" s="240">
        <f t="shared" si="318"/>
        <v>15686</v>
      </c>
      <c r="AK65" s="240">
        <f t="shared" si="319"/>
        <v>30690</v>
      </c>
      <c r="AL65" s="240">
        <f t="shared" si="320"/>
        <v>60698</v>
      </c>
      <c r="AN65" s="198">
        <f t="shared" si="297"/>
        <v>1000</v>
      </c>
      <c r="AO65" s="198">
        <f t="shared" si="298"/>
        <v>1000</v>
      </c>
      <c r="AP65" s="198">
        <f t="shared" si="299"/>
        <v>1000</v>
      </c>
      <c r="AQ65" s="198">
        <f t="shared" si="300"/>
        <v>1000</v>
      </c>
      <c r="AR65" s="198">
        <f t="shared" si="301"/>
        <v>1000</v>
      </c>
      <c r="AS65" s="198">
        <f t="shared" si="302"/>
        <v>1000</v>
      </c>
      <c r="AT65" s="198">
        <f t="shared" si="303"/>
        <v>1000</v>
      </c>
      <c r="AU65" s="198">
        <f t="shared" si="304"/>
        <v>1000</v>
      </c>
      <c r="AV65" s="198">
        <f t="shared" si="305"/>
        <v>1000</v>
      </c>
      <c r="AW65" s="198">
        <f t="shared" si="306"/>
        <v>1000</v>
      </c>
      <c r="AX65" s="198">
        <f t="shared" si="307"/>
        <v>1000</v>
      </c>
      <c r="AY65" s="198">
        <f t="shared" si="308"/>
        <v>1000</v>
      </c>
      <c r="AZ65" s="240">
        <f t="shared" si="324"/>
        <v>1000</v>
      </c>
      <c r="BA65" s="240">
        <f t="shared" si="321"/>
        <v>12000</v>
      </c>
      <c r="BB65" s="240">
        <f t="shared" si="322"/>
        <v>23000</v>
      </c>
      <c r="BC65" s="240">
        <f t="shared" si="323"/>
        <v>45000</v>
      </c>
    </row>
    <row r="66" spans="1:55" s="135" customFormat="1" hidden="1" outlineLevel="2">
      <c r="A66" s="152"/>
      <c r="B66" s="191"/>
      <c r="C66" s="159" t="s">
        <v>205</v>
      </c>
      <c r="D66" s="155"/>
      <c r="E66" s="198">
        <v>682</v>
      </c>
      <c r="F66" s="198">
        <v>682</v>
      </c>
      <c r="G66" s="198">
        <v>682</v>
      </c>
      <c r="H66" s="198">
        <v>682</v>
      </c>
      <c r="I66" s="198">
        <v>682</v>
      </c>
      <c r="J66" s="198">
        <v>682</v>
      </c>
      <c r="K66" s="198">
        <v>682</v>
      </c>
      <c r="L66" s="198">
        <v>682</v>
      </c>
      <c r="M66" s="198">
        <v>682</v>
      </c>
      <c r="N66" s="198">
        <v>682</v>
      </c>
      <c r="O66" s="198">
        <v>682</v>
      </c>
      <c r="P66" s="198">
        <v>682</v>
      </c>
      <c r="Q66" s="240">
        <f t="shared" si="313"/>
        <v>8184</v>
      </c>
      <c r="R66" s="240">
        <f t="shared" si="314"/>
        <v>15686</v>
      </c>
      <c r="S66" s="240">
        <f t="shared" si="315"/>
        <v>30690</v>
      </c>
      <c r="T66" s="240">
        <f t="shared" si="316"/>
        <v>60698</v>
      </c>
      <c r="U66" s="458"/>
      <c r="W66" s="198">
        <v>682</v>
      </c>
      <c r="X66" s="198">
        <v>682</v>
      </c>
      <c r="Y66" s="198">
        <v>682</v>
      </c>
      <c r="Z66" s="198">
        <v>682</v>
      </c>
      <c r="AA66" s="198">
        <v>682</v>
      </c>
      <c r="AB66" s="198">
        <v>682</v>
      </c>
      <c r="AC66" s="198">
        <v>682</v>
      </c>
      <c r="AD66" s="198">
        <v>682</v>
      </c>
      <c r="AE66" s="198">
        <v>682</v>
      </c>
      <c r="AF66" s="198">
        <v>682</v>
      </c>
      <c r="AG66" s="198">
        <v>682</v>
      </c>
      <c r="AH66" s="198">
        <v>682</v>
      </c>
      <c r="AI66" s="240">
        <f t="shared" si="317"/>
        <v>8184</v>
      </c>
      <c r="AJ66" s="240">
        <f t="shared" si="318"/>
        <v>15686</v>
      </c>
      <c r="AK66" s="240">
        <f t="shared" si="319"/>
        <v>30690</v>
      </c>
      <c r="AL66" s="240">
        <f t="shared" si="320"/>
        <v>60698</v>
      </c>
      <c r="AN66" s="198">
        <f t="shared" si="297"/>
        <v>1000</v>
      </c>
      <c r="AO66" s="198">
        <f t="shared" si="298"/>
        <v>1000</v>
      </c>
      <c r="AP66" s="198">
        <f t="shared" si="299"/>
        <v>1000</v>
      </c>
      <c r="AQ66" s="198">
        <f t="shared" si="300"/>
        <v>1000</v>
      </c>
      <c r="AR66" s="198">
        <f t="shared" si="301"/>
        <v>1000</v>
      </c>
      <c r="AS66" s="198">
        <f t="shared" si="302"/>
        <v>1000</v>
      </c>
      <c r="AT66" s="198">
        <f t="shared" si="303"/>
        <v>1000</v>
      </c>
      <c r="AU66" s="198">
        <f t="shared" si="304"/>
        <v>1000</v>
      </c>
      <c r="AV66" s="198">
        <f t="shared" si="305"/>
        <v>1000</v>
      </c>
      <c r="AW66" s="198">
        <f t="shared" si="306"/>
        <v>1000</v>
      </c>
      <c r="AX66" s="198">
        <f t="shared" si="307"/>
        <v>1000</v>
      </c>
      <c r="AY66" s="198">
        <f t="shared" si="308"/>
        <v>1000</v>
      </c>
      <c r="AZ66" s="240">
        <f t="shared" si="324"/>
        <v>1000</v>
      </c>
      <c r="BA66" s="240">
        <f t="shared" si="321"/>
        <v>12000</v>
      </c>
      <c r="BB66" s="240">
        <f t="shared" si="322"/>
        <v>23000</v>
      </c>
      <c r="BC66" s="240">
        <f t="shared" si="323"/>
        <v>45000</v>
      </c>
    </row>
    <row r="67" spans="1:55" s="135" customFormat="1" hidden="1" outlineLevel="2">
      <c r="A67" s="152"/>
      <c r="B67" s="191"/>
      <c r="C67" s="159" t="s">
        <v>202</v>
      </c>
      <c r="D67" s="155"/>
      <c r="E67" s="198">
        <v>682</v>
      </c>
      <c r="F67" s="198">
        <v>682</v>
      </c>
      <c r="G67" s="198">
        <v>682</v>
      </c>
      <c r="H67" s="198">
        <v>682</v>
      </c>
      <c r="I67" s="198">
        <v>682</v>
      </c>
      <c r="J67" s="198">
        <v>682</v>
      </c>
      <c r="K67" s="198">
        <v>682</v>
      </c>
      <c r="L67" s="198">
        <v>682</v>
      </c>
      <c r="M67" s="198">
        <v>682</v>
      </c>
      <c r="N67" s="198">
        <v>682</v>
      </c>
      <c r="O67" s="198">
        <v>682</v>
      </c>
      <c r="P67" s="198">
        <v>682</v>
      </c>
      <c r="Q67" s="240">
        <f t="shared" si="313"/>
        <v>8184</v>
      </c>
      <c r="R67" s="240">
        <f t="shared" si="314"/>
        <v>15686</v>
      </c>
      <c r="S67" s="240">
        <f t="shared" si="315"/>
        <v>30690</v>
      </c>
      <c r="T67" s="240">
        <f t="shared" si="316"/>
        <v>60698</v>
      </c>
      <c r="U67" s="458"/>
      <c r="W67" s="198">
        <v>682</v>
      </c>
      <c r="X67" s="198">
        <v>682</v>
      </c>
      <c r="Y67" s="198">
        <v>682</v>
      </c>
      <c r="Z67" s="198">
        <v>682</v>
      </c>
      <c r="AA67" s="198">
        <v>682</v>
      </c>
      <c r="AB67" s="198">
        <v>682</v>
      </c>
      <c r="AC67" s="198">
        <v>682</v>
      </c>
      <c r="AD67" s="198">
        <v>682</v>
      </c>
      <c r="AE67" s="198">
        <v>682</v>
      </c>
      <c r="AF67" s="198">
        <v>682</v>
      </c>
      <c r="AG67" s="198">
        <v>682</v>
      </c>
      <c r="AH67" s="198">
        <v>682</v>
      </c>
      <c r="AI67" s="240">
        <f t="shared" si="317"/>
        <v>8184</v>
      </c>
      <c r="AJ67" s="240">
        <f t="shared" si="318"/>
        <v>15686</v>
      </c>
      <c r="AK67" s="240">
        <f t="shared" si="319"/>
        <v>30690</v>
      </c>
      <c r="AL67" s="240">
        <f t="shared" si="320"/>
        <v>60698</v>
      </c>
      <c r="AN67" s="198">
        <f t="shared" si="297"/>
        <v>1000</v>
      </c>
      <c r="AO67" s="198">
        <f t="shared" si="298"/>
        <v>1000</v>
      </c>
      <c r="AP67" s="198">
        <f t="shared" si="299"/>
        <v>1000</v>
      </c>
      <c r="AQ67" s="198">
        <f t="shared" si="300"/>
        <v>1000</v>
      </c>
      <c r="AR67" s="198">
        <f t="shared" si="301"/>
        <v>1000</v>
      </c>
      <c r="AS67" s="198">
        <f t="shared" si="302"/>
        <v>1000</v>
      </c>
      <c r="AT67" s="198">
        <f t="shared" si="303"/>
        <v>1000</v>
      </c>
      <c r="AU67" s="198">
        <f t="shared" si="304"/>
        <v>1000</v>
      </c>
      <c r="AV67" s="198">
        <f t="shared" si="305"/>
        <v>1000</v>
      </c>
      <c r="AW67" s="198">
        <f t="shared" si="306"/>
        <v>1000</v>
      </c>
      <c r="AX67" s="198">
        <f t="shared" si="307"/>
        <v>1000</v>
      </c>
      <c r="AY67" s="198">
        <f t="shared" si="308"/>
        <v>1000</v>
      </c>
      <c r="AZ67" s="240">
        <f t="shared" si="324"/>
        <v>1000</v>
      </c>
      <c r="BA67" s="240">
        <f t="shared" si="321"/>
        <v>12000</v>
      </c>
      <c r="BB67" s="240">
        <f t="shared" si="322"/>
        <v>23000</v>
      </c>
      <c r="BC67" s="240">
        <f t="shared" si="323"/>
        <v>45000</v>
      </c>
    </row>
    <row r="68" spans="1:55" s="135" customFormat="1" hidden="1" outlineLevel="2">
      <c r="A68" s="152"/>
      <c r="B68" s="191"/>
      <c r="C68" s="159" t="s">
        <v>199</v>
      </c>
      <c r="D68" s="155"/>
      <c r="E68" s="198">
        <v>682</v>
      </c>
      <c r="F68" s="198">
        <v>682</v>
      </c>
      <c r="G68" s="198">
        <v>682</v>
      </c>
      <c r="H68" s="198">
        <v>682</v>
      </c>
      <c r="I68" s="198">
        <v>682</v>
      </c>
      <c r="J68" s="198">
        <v>682</v>
      </c>
      <c r="K68" s="198">
        <v>682</v>
      </c>
      <c r="L68" s="198">
        <v>682</v>
      </c>
      <c r="M68" s="198">
        <v>682</v>
      </c>
      <c r="N68" s="198">
        <v>682</v>
      </c>
      <c r="O68" s="198">
        <v>682</v>
      </c>
      <c r="P68" s="198">
        <v>682</v>
      </c>
      <c r="Q68" s="240">
        <f t="shared" si="313"/>
        <v>8184</v>
      </c>
      <c r="R68" s="240">
        <f t="shared" si="314"/>
        <v>15686</v>
      </c>
      <c r="S68" s="240">
        <f t="shared" si="315"/>
        <v>30690</v>
      </c>
      <c r="T68" s="240">
        <f t="shared" si="316"/>
        <v>60698</v>
      </c>
      <c r="U68" s="458"/>
      <c r="W68" s="198">
        <v>682</v>
      </c>
      <c r="X68" s="198">
        <v>682</v>
      </c>
      <c r="Y68" s="198">
        <v>682</v>
      </c>
      <c r="Z68" s="198">
        <v>682</v>
      </c>
      <c r="AA68" s="198">
        <v>682</v>
      </c>
      <c r="AB68" s="198">
        <v>682</v>
      </c>
      <c r="AC68" s="198">
        <v>682</v>
      </c>
      <c r="AD68" s="198">
        <v>682</v>
      </c>
      <c r="AE68" s="198">
        <v>682</v>
      </c>
      <c r="AF68" s="198">
        <v>682</v>
      </c>
      <c r="AG68" s="198">
        <v>682</v>
      </c>
      <c r="AH68" s="198">
        <v>682</v>
      </c>
      <c r="AI68" s="240">
        <f t="shared" si="317"/>
        <v>8184</v>
      </c>
      <c r="AJ68" s="240">
        <f t="shared" si="318"/>
        <v>15686</v>
      </c>
      <c r="AK68" s="240">
        <f t="shared" si="319"/>
        <v>30690</v>
      </c>
      <c r="AL68" s="240">
        <f t="shared" si="320"/>
        <v>60698</v>
      </c>
      <c r="AN68" s="198">
        <f t="shared" si="297"/>
        <v>1000</v>
      </c>
      <c r="AO68" s="198">
        <f t="shared" si="298"/>
        <v>1000</v>
      </c>
      <c r="AP68" s="198">
        <f t="shared" si="299"/>
        <v>1000</v>
      </c>
      <c r="AQ68" s="198">
        <f t="shared" si="300"/>
        <v>1000</v>
      </c>
      <c r="AR68" s="198">
        <f t="shared" si="301"/>
        <v>1000</v>
      </c>
      <c r="AS68" s="198">
        <f t="shared" si="302"/>
        <v>1000</v>
      </c>
      <c r="AT68" s="198">
        <f t="shared" si="303"/>
        <v>1000</v>
      </c>
      <c r="AU68" s="198">
        <f t="shared" si="304"/>
        <v>1000</v>
      </c>
      <c r="AV68" s="198">
        <f t="shared" si="305"/>
        <v>1000</v>
      </c>
      <c r="AW68" s="198">
        <f t="shared" si="306"/>
        <v>1000</v>
      </c>
      <c r="AX68" s="198">
        <f t="shared" si="307"/>
        <v>1000</v>
      </c>
      <c r="AY68" s="198">
        <f t="shared" si="308"/>
        <v>1000</v>
      </c>
      <c r="AZ68" s="240">
        <f t="shared" si="324"/>
        <v>1000</v>
      </c>
      <c r="BA68" s="240">
        <f t="shared" si="321"/>
        <v>12000</v>
      </c>
      <c r="BB68" s="240">
        <f t="shared" si="322"/>
        <v>23000</v>
      </c>
      <c r="BC68" s="240">
        <f t="shared" si="323"/>
        <v>45000</v>
      </c>
    </row>
    <row r="69" spans="1:55" s="135" customFormat="1" hidden="1" outlineLevel="2">
      <c r="A69" s="152"/>
      <c r="B69" s="191"/>
      <c r="C69" s="159" t="s">
        <v>206</v>
      </c>
      <c r="D69" s="155"/>
      <c r="E69" s="198">
        <v>682</v>
      </c>
      <c r="F69" s="198">
        <v>682</v>
      </c>
      <c r="G69" s="198">
        <v>682</v>
      </c>
      <c r="H69" s="198">
        <v>682</v>
      </c>
      <c r="I69" s="198">
        <v>682</v>
      </c>
      <c r="J69" s="198">
        <v>682</v>
      </c>
      <c r="K69" s="198">
        <v>682</v>
      </c>
      <c r="L69" s="198">
        <v>682</v>
      </c>
      <c r="M69" s="198">
        <v>682</v>
      </c>
      <c r="N69" s="198">
        <v>682</v>
      </c>
      <c r="O69" s="198">
        <v>682</v>
      </c>
      <c r="P69" s="198">
        <v>682</v>
      </c>
      <c r="Q69" s="240">
        <f t="shared" si="313"/>
        <v>8184</v>
      </c>
      <c r="R69" s="240">
        <f t="shared" si="314"/>
        <v>15686</v>
      </c>
      <c r="S69" s="240">
        <f t="shared" si="315"/>
        <v>30690</v>
      </c>
      <c r="T69" s="240">
        <f t="shared" si="316"/>
        <v>60698</v>
      </c>
      <c r="U69" s="458"/>
      <c r="W69" s="198">
        <v>682</v>
      </c>
      <c r="X69" s="198">
        <v>682</v>
      </c>
      <c r="Y69" s="198">
        <v>682</v>
      </c>
      <c r="Z69" s="198">
        <v>682</v>
      </c>
      <c r="AA69" s="198">
        <v>682</v>
      </c>
      <c r="AB69" s="198">
        <v>682</v>
      </c>
      <c r="AC69" s="198">
        <v>682</v>
      </c>
      <c r="AD69" s="198">
        <v>682</v>
      </c>
      <c r="AE69" s="198">
        <v>682</v>
      </c>
      <c r="AF69" s="198">
        <v>682</v>
      </c>
      <c r="AG69" s="198">
        <v>682</v>
      </c>
      <c r="AH69" s="198">
        <v>682</v>
      </c>
      <c r="AI69" s="240">
        <f t="shared" si="317"/>
        <v>8184</v>
      </c>
      <c r="AJ69" s="240">
        <f t="shared" si="318"/>
        <v>15686</v>
      </c>
      <c r="AK69" s="240">
        <f t="shared" si="319"/>
        <v>30690</v>
      </c>
      <c r="AL69" s="240">
        <f t="shared" si="320"/>
        <v>60698</v>
      </c>
      <c r="AN69" s="198">
        <f t="shared" si="297"/>
        <v>1000</v>
      </c>
      <c r="AO69" s="198">
        <f t="shared" si="298"/>
        <v>1000</v>
      </c>
      <c r="AP69" s="198">
        <f t="shared" si="299"/>
        <v>1000</v>
      </c>
      <c r="AQ69" s="198">
        <f t="shared" si="300"/>
        <v>1000</v>
      </c>
      <c r="AR69" s="198">
        <f t="shared" si="301"/>
        <v>1000</v>
      </c>
      <c r="AS69" s="198">
        <f t="shared" si="302"/>
        <v>1000</v>
      </c>
      <c r="AT69" s="198">
        <f t="shared" si="303"/>
        <v>1000</v>
      </c>
      <c r="AU69" s="198">
        <f t="shared" si="304"/>
        <v>1000</v>
      </c>
      <c r="AV69" s="198">
        <f t="shared" si="305"/>
        <v>1000</v>
      </c>
      <c r="AW69" s="198">
        <f t="shared" si="306"/>
        <v>1000</v>
      </c>
      <c r="AX69" s="198">
        <f t="shared" si="307"/>
        <v>1000</v>
      </c>
      <c r="AY69" s="198">
        <f t="shared" si="308"/>
        <v>1000</v>
      </c>
      <c r="AZ69" s="240">
        <f t="shared" si="324"/>
        <v>1000</v>
      </c>
      <c r="BA69" s="240">
        <f t="shared" si="321"/>
        <v>12000</v>
      </c>
      <c r="BB69" s="240">
        <f t="shared" si="322"/>
        <v>23000</v>
      </c>
      <c r="BC69" s="240">
        <f t="shared" si="323"/>
        <v>45000</v>
      </c>
    </row>
    <row r="70" spans="1:55" s="135" customFormat="1" hidden="1" outlineLevel="2">
      <c r="A70" s="152"/>
      <c r="B70" s="191"/>
      <c r="C70" s="159" t="s">
        <v>207</v>
      </c>
      <c r="D70" s="155"/>
      <c r="E70" s="198">
        <v>682</v>
      </c>
      <c r="F70" s="198">
        <v>682</v>
      </c>
      <c r="G70" s="198">
        <v>682</v>
      </c>
      <c r="H70" s="198">
        <v>682</v>
      </c>
      <c r="I70" s="198">
        <v>682</v>
      </c>
      <c r="J70" s="198">
        <v>682</v>
      </c>
      <c r="K70" s="198">
        <v>682</v>
      </c>
      <c r="L70" s="198">
        <v>682</v>
      </c>
      <c r="M70" s="198">
        <v>682</v>
      </c>
      <c r="N70" s="198">
        <v>682</v>
      </c>
      <c r="O70" s="198">
        <v>682</v>
      </c>
      <c r="P70" s="198">
        <v>682</v>
      </c>
      <c r="Q70" s="240">
        <f t="shared" si="313"/>
        <v>8184</v>
      </c>
      <c r="R70" s="240">
        <f t="shared" si="314"/>
        <v>15686</v>
      </c>
      <c r="S70" s="240">
        <f t="shared" si="315"/>
        <v>30690</v>
      </c>
      <c r="T70" s="240">
        <f t="shared" si="316"/>
        <v>60698</v>
      </c>
      <c r="U70" s="458"/>
      <c r="W70" s="198">
        <v>682</v>
      </c>
      <c r="X70" s="198">
        <v>682</v>
      </c>
      <c r="Y70" s="198">
        <v>682</v>
      </c>
      <c r="Z70" s="198">
        <v>682</v>
      </c>
      <c r="AA70" s="198">
        <v>682</v>
      </c>
      <c r="AB70" s="198">
        <v>682</v>
      </c>
      <c r="AC70" s="198">
        <v>682</v>
      </c>
      <c r="AD70" s="198">
        <v>682</v>
      </c>
      <c r="AE70" s="198">
        <v>682</v>
      </c>
      <c r="AF70" s="198">
        <v>682</v>
      </c>
      <c r="AG70" s="198">
        <v>682</v>
      </c>
      <c r="AH70" s="198">
        <v>682</v>
      </c>
      <c r="AI70" s="240">
        <f t="shared" si="317"/>
        <v>8184</v>
      </c>
      <c r="AJ70" s="240">
        <f t="shared" si="318"/>
        <v>15686</v>
      </c>
      <c r="AK70" s="240">
        <f t="shared" si="319"/>
        <v>30690</v>
      </c>
      <c r="AL70" s="240">
        <f t="shared" si="320"/>
        <v>60698</v>
      </c>
      <c r="AN70" s="198">
        <f t="shared" si="297"/>
        <v>1000</v>
      </c>
      <c r="AO70" s="198">
        <f t="shared" si="298"/>
        <v>1000</v>
      </c>
      <c r="AP70" s="198">
        <f t="shared" si="299"/>
        <v>1000</v>
      </c>
      <c r="AQ70" s="198">
        <f t="shared" si="300"/>
        <v>1000</v>
      </c>
      <c r="AR70" s="198">
        <f t="shared" si="301"/>
        <v>1000</v>
      </c>
      <c r="AS70" s="198">
        <f t="shared" si="302"/>
        <v>1000</v>
      </c>
      <c r="AT70" s="198">
        <f t="shared" si="303"/>
        <v>1000</v>
      </c>
      <c r="AU70" s="198">
        <f t="shared" si="304"/>
        <v>1000</v>
      </c>
      <c r="AV70" s="198">
        <f t="shared" si="305"/>
        <v>1000</v>
      </c>
      <c r="AW70" s="198">
        <f t="shared" si="306"/>
        <v>1000</v>
      </c>
      <c r="AX70" s="198">
        <f t="shared" si="307"/>
        <v>1000</v>
      </c>
      <c r="AY70" s="198">
        <f t="shared" si="308"/>
        <v>1000</v>
      </c>
      <c r="AZ70" s="240">
        <f t="shared" si="324"/>
        <v>1000</v>
      </c>
      <c r="BA70" s="240">
        <f t="shared" si="321"/>
        <v>12000</v>
      </c>
      <c r="BB70" s="240">
        <f t="shared" si="322"/>
        <v>23000</v>
      </c>
      <c r="BC70" s="240">
        <f t="shared" si="323"/>
        <v>45000</v>
      </c>
    </row>
    <row r="71" spans="1:55" s="212" customFormat="1" hidden="1" outlineLevel="1" collapsed="1">
      <c r="A71" s="204"/>
      <c r="B71" s="205" t="s">
        <v>192</v>
      </c>
      <c r="C71" s="206"/>
      <c r="D71" s="208"/>
      <c r="E71" s="209">
        <f t="shared" ref="E71:M71" si="325">SUM(E72:E81)</f>
        <v>6820</v>
      </c>
      <c r="F71" s="209">
        <f t="shared" si="325"/>
        <v>6820</v>
      </c>
      <c r="G71" s="209">
        <f t="shared" si="325"/>
        <v>6820</v>
      </c>
      <c r="H71" s="209">
        <f t="shared" si="325"/>
        <v>6820</v>
      </c>
      <c r="I71" s="209">
        <f t="shared" si="325"/>
        <v>6820</v>
      </c>
      <c r="J71" s="209">
        <f t="shared" si="325"/>
        <v>6820</v>
      </c>
      <c r="K71" s="209">
        <f t="shared" si="325"/>
        <v>6820</v>
      </c>
      <c r="L71" s="209">
        <f t="shared" si="325"/>
        <v>6820</v>
      </c>
      <c r="M71" s="209">
        <f t="shared" si="325"/>
        <v>6820</v>
      </c>
      <c r="N71" s="209">
        <f>SUM(N72:N81)</f>
        <v>6820</v>
      </c>
      <c r="O71" s="209">
        <f>SUM(O72:O81)</f>
        <v>6820</v>
      </c>
      <c r="P71" s="209">
        <f>SUM(P72:P81)</f>
        <v>6820</v>
      </c>
      <c r="Q71" s="239">
        <f>SUM(Q72:Q81)</f>
        <v>81840</v>
      </c>
      <c r="R71" s="239">
        <f t="shared" ref="R71:T71" si="326">SUM(R72:R81)</f>
        <v>156860</v>
      </c>
      <c r="S71" s="239">
        <f t="shared" si="326"/>
        <v>306900</v>
      </c>
      <c r="T71" s="239">
        <f t="shared" si="326"/>
        <v>606980</v>
      </c>
      <c r="U71" s="457"/>
      <c r="W71" s="209">
        <f t="shared" ref="W71" si="327">SUM(W72:W81)</f>
        <v>6820</v>
      </c>
      <c r="X71" s="209">
        <f t="shared" ref="X71" si="328">SUM(X72:X81)</f>
        <v>6820</v>
      </c>
      <c r="Y71" s="209">
        <f t="shared" ref="Y71" si="329">SUM(Y72:Y81)</f>
        <v>6820</v>
      </c>
      <c r="Z71" s="209">
        <f t="shared" ref="Z71" si="330">SUM(Z72:Z81)</f>
        <v>6820</v>
      </c>
      <c r="AA71" s="209">
        <f t="shared" ref="AA71" si="331">SUM(AA72:AA81)</f>
        <v>6820</v>
      </c>
      <c r="AB71" s="209">
        <f t="shared" ref="AB71" si="332">SUM(AB72:AB81)</f>
        <v>6820</v>
      </c>
      <c r="AC71" s="209">
        <f t="shared" ref="AC71" si="333">SUM(AC72:AC81)</f>
        <v>6820</v>
      </c>
      <c r="AD71" s="209">
        <f t="shared" ref="AD71" si="334">SUM(AD72:AD81)</f>
        <v>6820</v>
      </c>
      <c r="AE71" s="209">
        <f t="shared" ref="AE71" si="335">SUM(AE72:AE81)</f>
        <v>6820</v>
      </c>
      <c r="AF71" s="209">
        <f>SUM(AF72:AF81)</f>
        <v>6820</v>
      </c>
      <c r="AG71" s="209">
        <f>SUM(AG72:AG81)</f>
        <v>6820</v>
      </c>
      <c r="AH71" s="209">
        <f>SUM(AH72:AH81)</f>
        <v>6820</v>
      </c>
      <c r="AI71" s="239">
        <f>SUM(AI72:AI81)</f>
        <v>81840</v>
      </c>
      <c r="AJ71" s="239">
        <f t="shared" ref="AJ71" si="336">SUM(AJ72:AJ81)</f>
        <v>156860</v>
      </c>
      <c r="AK71" s="239">
        <f t="shared" ref="AK71" si="337">SUM(AK72:AK81)</f>
        <v>306900</v>
      </c>
      <c r="AL71" s="239">
        <f t="shared" ref="AL71" si="338">SUM(AL72:AL81)</f>
        <v>606980</v>
      </c>
      <c r="AN71" s="209">
        <f t="shared" si="297"/>
        <v>1000</v>
      </c>
      <c r="AO71" s="209">
        <f t="shared" si="298"/>
        <v>1000</v>
      </c>
      <c r="AP71" s="209">
        <f t="shared" si="299"/>
        <v>1000</v>
      </c>
      <c r="AQ71" s="209">
        <f t="shared" si="300"/>
        <v>1000</v>
      </c>
      <c r="AR71" s="209">
        <f t="shared" si="301"/>
        <v>1000</v>
      </c>
      <c r="AS71" s="209">
        <f t="shared" si="302"/>
        <v>1000</v>
      </c>
      <c r="AT71" s="209">
        <f t="shared" si="303"/>
        <v>1000</v>
      </c>
      <c r="AU71" s="209">
        <f t="shared" si="304"/>
        <v>1000</v>
      </c>
      <c r="AV71" s="209">
        <f t="shared" si="305"/>
        <v>1000</v>
      </c>
      <c r="AW71" s="209">
        <f t="shared" si="306"/>
        <v>1000</v>
      </c>
      <c r="AX71" s="209">
        <f t="shared" si="307"/>
        <v>1000</v>
      </c>
      <c r="AY71" s="209">
        <f t="shared" si="308"/>
        <v>1000</v>
      </c>
      <c r="AZ71" s="239">
        <f t="shared" si="324"/>
        <v>1000</v>
      </c>
      <c r="BA71" s="239">
        <f t="shared" ref="BA71" si="339">SUM(BA72:BA81)</f>
        <v>120000</v>
      </c>
      <c r="BB71" s="239">
        <f t="shared" ref="BB71" si="340">SUM(BB72:BB81)</f>
        <v>230000</v>
      </c>
      <c r="BC71" s="239">
        <f t="shared" ref="BC71" si="341">SUM(BC72:BC81)</f>
        <v>450000</v>
      </c>
    </row>
    <row r="72" spans="1:55" s="135" customFormat="1" hidden="1" outlineLevel="2">
      <c r="A72" s="152"/>
      <c r="B72" s="191"/>
      <c r="C72" s="159" t="s">
        <v>203</v>
      </c>
      <c r="D72" s="155"/>
      <c r="E72" s="198">
        <v>682</v>
      </c>
      <c r="F72" s="198">
        <v>682</v>
      </c>
      <c r="G72" s="198">
        <v>682</v>
      </c>
      <c r="H72" s="198">
        <v>682</v>
      </c>
      <c r="I72" s="198">
        <v>682</v>
      </c>
      <c r="J72" s="198">
        <v>682</v>
      </c>
      <c r="K72" s="198">
        <v>682</v>
      </c>
      <c r="L72" s="198">
        <v>682</v>
      </c>
      <c r="M72" s="198">
        <v>682</v>
      </c>
      <c r="N72" s="198">
        <v>682</v>
      </c>
      <c r="O72" s="198">
        <v>682</v>
      </c>
      <c r="P72" s="198">
        <v>682</v>
      </c>
      <c r="Q72" s="240">
        <f t="shared" ref="Q72:Q81" si="342">P72+O72+N72+M72+L72+K72+J72+I72+H72+G72+F72+E72</f>
        <v>8184</v>
      </c>
      <c r="R72" s="240">
        <f t="shared" ref="R72:R81" si="343">Q72+P72+O72+N72+M72+L72+K72+J72+I72+H72+G72+F72</f>
        <v>15686</v>
      </c>
      <c r="S72" s="240">
        <f t="shared" ref="S72:S81" si="344">R72+Q72+P72+O72+N72+M72+L72+K72+J72+I72+H72+G72</f>
        <v>30690</v>
      </c>
      <c r="T72" s="240">
        <f t="shared" ref="T72:T81" si="345">S72+R72+Q72+P72+O72+N72+M72+L72+K72+J72+I72+H72</f>
        <v>60698</v>
      </c>
      <c r="U72" s="458"/>
      <c r="W72" s="198">
        <v>682</v>
      </c>
      <c r="X72" s="198">
        <v>682</v>
      </c>
      <c r="Y72" s="198">
        <v>682</v>
      </c>
      <c r="Z72" s="198">
        <v>682</v>
      </c>
      <c r="AA72" s="198">
        <v>682</v>
      </c>
      <c r="AB72" s="198">
        <v>682</v>
      </c>
      <c r="AC72" s="198">
        <v>682</v>
      </c>
      <c r="AD72" s="198">
        <v>682</v>
      </c>
      <c r="AE72" s="198">
        <v>682</v>
      </c>
      <c r="AF72" s="198">
        <v>682</v>
      </c>
      <c r="AG72" s="198">
        <v>682</v>
      </c>
      <c r="AH72" s="198">
        <v>682</v>
      </c>
      <c r="AI72" s="240">
        <f t="shared" ref="AI72:AI81" si="346">AH72+AG72+AF72+AE72+AD72+AC72+AB72+AA72+Z72+Y72+X72+W72</f>
        <v>8184</v>
      </c>
      <c r="AJ72" s="240">
        <f t="shared" ref="AJ72:AJ81" si="347">AI72+AH72+AG72+AF72+AE72+AD72+AC72+AB72+AA72+Z72+Y72+X72</f>
        <v>15686</v>
      </c>
      <c r="AK72" s="240">
        <f t="shared" ref="AK72:AK81" si="348">AJ72+AI72+AH72+AG72+AF72+AE72+AD72+AC72+AB72+AA72+Z72+Y72</f>
        <v>30690</v>
      </c>
      <c r="AL72" s="240">
        <f t="shared" ref="AL72:AL81" si="349">AK72+AJ72+AI72+AH72+AG72+AF72+AE72+AD72+AC72+AB72+AA72+Z72</f>
        <v>60698</v>
      </c>
      <c r="AN72" s="198">
        <f t="shared" si="297"/>
        <v>1000</v>
      </c>
      <c r="AO72" s="198">
        <f t="shared" si="298"/>
        <v>1000</v>
      </c>
      <c r="AP72" s="198">
        <f t="shared" si="299"/>
        <v>1000</v>
      </c>
      <c r="AQ72" s="198">
        <f t="shared" si="300"/>
        <v>1000</v>
      </c>
      <c r="AR72" s="198">
        <f t="shared" si="301"/>
        <v>1000</v>
      </c>
      <c r="AS72" s="198">
        <f t="shared" si="302"/>
        <v>1000</v>
      </c>
      <c r="AT72" s="198">
        <f t="shared" si="303"/>
        <v>1000</v>
      </c>
      <c r="AU72" s="198">
        <f t="shared" si="304"/>
        <v>1000</v>
      </c>
      <c r="AV72" s="198">
        <f t="shared" si="305"/>
        <v>1000</v>
      </c>
      <c r="AW72" s="198">
        <f t="shared" si="306"/>
        <v>1000</v>
      </c>
      <c r="AX72" s="198">
        <f t="shared" si="307"/>
        <v>1000</v>
      </c>
      <c r="AY72" s="198">
        <f t="shared" si="308"/>
        <v>1000</v>
      </c>
      <c r="AZ72" s="240">
        <f>AI72/Q72*1000</f>
        <v>1000</v>
      </c>
      <c r="BA72" s="240">
        <f t="shared" ref="BA72:BA81" si="350">AZ72+AY72+AX72+AW72+AV72+AU72+AT72+AS72+AR72+AQ72+AP72+AO72</f>
        <v>12000</v>
      </c>
      <c r="BB72" s="240">
        <f t="shared" ref="BB72:BB81" si="351">BA72+AZ72+AY72+AX72+AW72+AV72+AU72+AT72+AS72+AR72+AQ72+AP72</f>
        <v>23000</v>
      </c>
      <c r="BC72" s="240">
        <f t="shared" ref="BC72:BC81" si="352">BB72+BA72+AZ72+AY72+AX72+AW72+AV72+AU72+AT72+AS72+AR72+AQ72</f>
        <v>45000</v>
      </c>
    </row>
    <row r="73" spans="1:55" s="135" customFormat="1" hidden="1" outlineLevel="2">
      <c r="A73" s="152"/>
      <c r="B73" s="191"/>
      <c r="C73" s="159" t="s">
        <v>201</v>
      </c>
      <c r="D73" s="155"/>
      <c r="E73" s="198">
        <v>682</v>
      </c>
      <c r="F73" s="198">
        <v>682</v>
      </c>
      <c r="G73" s="198">
        <v>682</v>
      </c>
      <c r="H73" s="198">
        <v>682</v>
      </c>
      <c r="I73" s="198">
        <v>682</v>
      </c>
      <c r="J73" s="198">
        <v>682</v>
      </c>
      <c r="K73" s="198">
        <v>682</v>
      </c>
      <c r="L73" s="198">
        <v>682</v>
      </c>
      <c r="M73" s="198">
        <v>682</v>
      </c>
      <c r="N73" s="198">
        <v>682</v>
      </c>
      <c r="O73" s="198">
        <v>682</v>
      </c>
      <c r="P73" s="198">
        <v>682</v>
      </c>
      <c r="Q73" s="240">
        <f t="shared" si="342"/>
        <v>8184</v>
      </c>
      <c r="R73" s="240">
        <f t="shared" si="343"/>
        <v>15686</v>
      </c>
      <c r="S73" s="240">
        <f t="shared" si="344"/>
        <v>30690</v>
      </c>
      <c r="T73" s="240">
        <f t="shared" si="345"/>
        <v>60698</v>
      </c>
      <c r="U73" s="458"/>
      <c r="W73" s="198">
        <v>682</v>
      </c>
      <c r="X73" s="198">
        <v>682</v>
      </c>
      <c r="Y73" s="198">
        <v>682</v>
      </c>
      <c r="Z73" s="198">
        <v>682</v>
      </c>
      <c r="AA73" s="198">
        <v>682</v>
      </c>
      <c r="AB73" s="198">
        <v>682</v>
      </c>
      <c r="AC73" s="198">
        <v>682</v>
      </c>
      <c r="AD73" s="198">
        <v>682</v>
      </c>
      <c r="AE73" s="198">
        <v>682</v>
      </c>
      <c r="AF73" s="198">
        <v>682</v>
      </c>
      <c r="AG73" s="198">
        <v>682</v>
      </c>
      <c r="AH73" s="198">
        <v>682</v>
      </c>
      <c r="AI73" s="240">
        <f t="shared" si="346"/>
        <v>8184</v>
      </c>
      <c r="AJ73" s="240">
        <f t="shared" si="347"/>
        <v>15686</v>
      </c>
      <c r="AK73" s="240">
        <f t="shared" si="348"/>
        <v>30690</v>
      </c>
      <c r="AL73" s="240">
        <f t="shared" si="349"/>
        <v>60698</v>
      </c>
      <c r="AN73" s="198">
        <f t="shared" si="297"/>
        <v>1000</v>
      </c>
      <c r="AO73" s="198">
        <f t="shared" si="298"/>
        <v>1000</v>
      </c>
      <c r="AP73" s="198">
        <f t="shared" si="299"/>
        <v>1000</v>
      </c>
      <c r="AQ73" s="198">
        <f t="shared" si="300"/>
        <v>1000</v>
      </c>
      <c r="AR73" s="198">
        <f t="shared" si="301"/>
        <v>1000</v>
      </c>
      <c r="AS73" s="198">
        <f t="shared" si="302"/>
        <v>1000</v>
      </c>
      <c r="AT73" s="198">
        <f t="shared" si="303"/>
        <v>1000</v>
      </c>
      <c r="AU73" s="198">
        <f t="shared" si="304"/>
        <v>1000</v>
      </c>
      <c r="AV73" s="198">
        <f t="shared" si="305"/>
        <v>1000</v>
      </c>
      <c r="AW73" s="198">
        <f t="shared" si="306"/>
        <v>1000</v>
      </c>
      <c r="AX73" s="198">
        <f t="shared" si="307"/>
        <v>1000</v>
      </c>
      <c r="AY73" s="198">
        <f t="shared" si="308"/>
        <v>1000</v>
      </c>
      <c r="AZ73" s="240">
        <f t="shared" ref="AZ73:AZ82" si="353">AI73/Q73*1000</f>
        <v>1000</v>
      </c>
      <c r="BA73" s="240">
        <f t="shared" si="350"/>
        <v>12000</v>
      </c>
      <c r="BB73" s="240">
        <f t="shared" si="351"/>
        <v>23000</v>
      </c>
      <c r="BC73" s="240">
        <f t="shared" si="352"/>
        <v>45000</v>
      </c>
    </row>
    <row r="74" spans="1:55" s="135" customFormat="1" hidden="1" outlineLevel="2">
      <c r="A74" s="152"/>
      <c r="B74" s="191"/>
      <c r="C74" s="159" t="s">
        <v>198</v>
      </c>
      <c r="D74" s="155"/>
      <c r="E74" s="198">
        <v>682</v>
      </c>
      <c r="F74" s="198">
        <v>682</v>
      </c>
      <c r="G74" s="198">
        <v>682</v>
      </c>
      <c r="H74" s="198">
        <v>682</v>
      </c>
      <c r="I74" s="198">
        <v>682</v>
      </c>
      <c r="J74" s="198">
        <v>682</v>
      </c>
      <c r="K74" s="198">
        <v>682</v>
      </c>
      <c r="L74" s="198">
        <v>682</v>
      </c>
      <c r="M74" s="198">
        <v>682</v>
      </c>
      <c r="N74" s="198">
        <v>682</v>
      </c>
      <c r="O74" s="198">
        <v>682</v>
      </c>
      <c r="P74" s="198">
        <v>682</v>
      </c>
      <c r="Q74" s="240">
        <f t="shared" si="342"/>
        <v>8184</v>
      </c>
      <c r="R74" s="240">
        <f t="shared" si="343"/>
        <v>15686</v>
      </c>
      <c r="S74" s="240">
        <f t="shared" si="344"/>
        <v>30690</v>
      </c>
      <c r="T74" s="240">
        <f t="shared" si="345"/>
        <v>60698</v>
      </c>
      <c r="U74" s="458"/>
      <c r="W74" s="198">
        <v>682</v>
      </c>
      <c r="X74" s="198">
        <v>682</v>
      </c>
      <c r="Y74" s="198">
        <v>682</v>
      </c>
      <c r="Z74" s="198">
        <v>682</v>
      </c>
      <c r="AA74" s="198">
        <v>682</v>
      </c>
      <c r="AB74" s="198">
        <v>682</v>
      </c>
      <c r="AC74" s="198">
        <v>682</v>
      </c>
      <c r="AD74" s="198">
        <v>682</v>
      </c>
      <c r="AE74" s="198">
        <v>682</v>
      </c>
      <c r="AF74" s="198">
        <v>682</v>
      </c>
      <c r="AG74" s="198">
        <v>682</v>
      </c>
      <c r="AH74" s="198">
        <v>682</v>
      </c>
      <c r="AI74" s="240">
        <f t="shared" si="346"/>
        <v>8184</v>
      </c>
      <c r="AJ74" s="240">
        <f t="shared" si="347"/>
        <v>15686</v>
      </c>
      <c r="AK74" s="240">
        <f t="shared" si="348"/>
        <v>30690</v>
      </c>
      <c r="AL74" s="240">
        <f t="shared" si="349"/>
        <v>60698</v>
      </c>
      <c r="AN74" s="198">
        <f t="shared" si="297"/>
        <v>1000</v>
      </c>
      <c r="AO74" s="198">
        <f t="shared" si="298"/>
        <v>1000</v>
      </c>
      <c r="AP74" s="198">
        <f t="shared" si="299"/>
        <v>1000</v>
      </c>
      <c r="AQ74" s="198">
        <f t="shared" si="300"/>
        <v>1000</v>
      </c>
      <c r="AR74" s="198">
        <f t="shared" si="301"/>
        <v>1000</v>
      </c>
      <c r="AS74" s="198">
        <f t="shared" si="302"/>
        <v>1000</v>
      </c>
      <c r="AT74" s="198">
        <f t="shared" si="303"/>
        <v>1000</v>
      </c>
      <c r="AU74" s="198">
        <f t="shared" si="304"/>
        <v>1000</v>
      </c>
      <c r="AV74" s="198">
        <f t="shared" si="305"/>
        <v>1000</v>
      </c>
      <c r="AW74" s="198">
        <f t="shared" si="306"/>
        <v>1000</v>
      </c>
      <c r="AX74" s="198">
        <f t="shared" si="307"/>
        <v>1000</v>
      </c>
      <c r="AY74" s="198">
        <f t="shared" si="308"/>
        <v>1000</v>
      </c>
      <c r="AZ74" s="240">
        <f t="shared" si="353"/>
        <v>1000</v>
      </c>
      <c r="BA74" s="240">
        <f t="shared" si="350"/>
        <v>12000</v>
      </c>
      <c r="BB74" s="240">
        <f t="shared" si="351"/>
        <v>23000</v>
      </c>
      <c r="BC74" s="240">
        <f t="shared" si="352"/>
        <v>45000</v>
      </c>
    </row>
    <row r="75" spans="1:55" s="135" customFormat="1" hidden="1" outlineLevel="2">
      <c r="A75" s="152"/>
      <c r="B75" s="191"/>
      <c r="C75" s="159" t="s">
        <v>204</v>
      </c>
      <c r="D75" s="155"/>
      <c r="E75" s="198">
        <v>682</v>
      </c>
      <c r="F75" s="198">
        <v>682</v>
      </c>
      <c r="G75" s="198">
        <v>682</v>
      </c>
      <c r="H75" s="198">
        <v>682</v>
      </c>
      <c r="I75" s="198">
        <v>682</v>
      </c>
      <c r="J75" s="198">
        <v>682</v>
      </c>
      <c r="K75" s="198">
        <v>682</v>
      </c>
      <c r="L75" s="198">
        <v>682</v>
      </c>
      <c r="M75" s="198">
        <v>682</v>
      </c>
      <c r="N75" s="198">
        <v>682</v>
      </c>
      <c r="O75" s="198">
        <v>682</v>
      </c>
      <c r="P75" s="198">
        <v>682</v>
      </c>
      <c r="Q75" s="240">
        <f t="shared" si="342"/>
        <v>8184</v>
      </c>
      <c r="R75" s="240">
        <f t="shared" si="343"/>
        <v>15686</v>
      </c>
      <c r="S75" s="240">
        <f t="shared" si="344"/>
        <v>30690</v>
      </c>
      <c r="T75" s="240">
        <f t="shared" si="345"/>
        <v>60698</v>
      </c>
      <c r="U75" s="458"/>
      <c r="W75" s="198">
        <v>682</v>
      </c>
      <c r="X75" s="198">
        <v>682</v>
      </c>
      <c r="Y75" s="198">
        <v>682</v>
      </c>
      <c r="Z75" s="198">
        <v>682</v>
      </c>
      <c r="AA75" s="198">
        <v>682</v>
      </c>
      <c r="AB75" s="198">
        <v>682</v>
      </c>
      <c r="AC75" s="198">
        <v>682</v>
      </c>
      <c r="AD75" s="198">
        <v>682</v>
      </c>
      <c r="AE75" s="198">
        <v>682</v>
      </c>
      <c r="AF75" s="198">
        <v>682</v>
      </c>
      <c r="AG75" s="198">
        <v>682</v>
      </c>
      <c r="AH75" s="198">
        <v>682</v>
      </c>
      <c r="AI75" s="240">
        <f t="shared" si="346"/>
        <v>8184</v>
      </c>
      <c r="AJ75" s="240">
        <f t="shared" si="347"/>
        <v>15686</v>
      </c>
      <c r="AK75" s="240">
        <f t="shared" si="348"/>
        <v>30690</v>
      </c>
      <c r="AL75" s="240">
        <f t="shared" si="349"/>
        <v>60698</v>
      </c>
      <c r="AN75" s="198">
        <f t="shared" si="297"/>
        <v>1000</v>
      </c>
      <c r="AO75" s="198">
        <f t="shared" si="298"/>
        <v>1000</v>
      </c>
      <c r="AP75" s="198">
        <f t="shared" si="299"/>
        <v>1000</v>
      </c>
      <c r="AQ75" s="198">
        <f t="shared" si="300"/>
        <v>1000</v>
      </c>
      <c r="AR75" s="198">
        <f t="shared" si="301"/>
        <v>1000</v>
      </c>
      <c r="AS75" s="198">
        <f t="shared" si="302"/>
        <v>1000</v>
      </c>
      <c r="AT75" s="198">
        <f t="shared" si="303"/>
        <v>1000</v>
      </c>
      <c r="AU75" s="198">
        <f t="shared" si="304"/>
        <v>1000</v>
      </c>
      <c r="AV75" s="198">
        <f t="shared" si="305"/>
        <v>1000</v>
      </c>
      <c r="AW75" s="198">
        <f t="shared" si="306"/>
        <v>1000</v>
      </c>
      <c r="AX75" s="198">
        <f t="shared" si="307"/>
        <v>1000</v>
      </c>
      <c r="AY75" s="198">
        <f t="shared" si="308"/>
        <v>1000</v>
      </c>
      <c r="AZ75" s="240">
        <f t="shared" si="353"/>
        <v>1000</v>
      </c>
      <c r="BA75" s="240">
        <f t="shared" si="350"/>
        <v>12000</v>
      </c>
      <c r="BB75" s="240">
        <f t="shared" si="351"/>
        <v>23000</v>
      </c>
      <c r="BC75" s="240">
        <f t="shared" si="352"/>
        <v>45000</v>
      </c>
    </row>
    <row r="76" spans="1:55" s="135" customFormat="1" hidden="1" outlineLevel="2">
      <c r="A76" s="152"/>
      <c r="B76" s="191"/>
      <c r="C76" s="159" t="s">
        <v>187</v>
      </c>
      <c r="D76" s="155"/>
      <c r="E76" s="198">
        <v>682</v>
      </c>
      <c r="F76" s="198">
        <v>682</v>
      </c>
      <c r="G76" s="198">
        <v>682</v>
      </c>
      <c r="H76" s="198">
        <v>682</v>
      </c>
      <c r="I76" s="198">
        <v>682</v>
      </c>
      <c r="J76" s="198">
        <v>682</v>
      </c>
      <c r="K76" s="198">
        <v>682</v>
      </c>
      <c r="L76" s="198">
        <v>682</v>
      </c>
      <c r="M76" s="198">
        <v>682</v>
      </c>
      <c r="N76" s="198">
        <v>682</v>
      </c>
      <c r="O76" s="198">
        <v>682</v>
      </c>
      <c r="P76" s="198">
        <v>682</v>
      </c>
      <c r="Q76" s="240">
        <f t="shared" si="342"/>
        <v>8184</v>
      </c>
      <c r="R76" s="240">
        <f t="shared" si="343"/>
        <v>15686</v>
      </c>
      <c r="S76" s="240">
        <f t="shared" si="344"/>
        <v>30690</v>
      </c>
      <c r="T76" s="240">
        <f t="shared" si="345"/>
        <v>60698</v>
      </c>
      <c r="U76" s="458"/>
      <c r="W76" s="198">
        <v>682</v>
      </c>
      <c r="X76" s="198">
        <v>682</v>
      </c>
      <c r="Y76" s="198">
        <v>682</v>
      </c>
      <c r="Z76" s="198">
        <v>682</v>
      </c>
      <c r="AA76" s="198">
        <v>682</v>
      </c>
      <c r="AB76" s="198">
        <v>682</v>
      </c>
      <c r="AC76" s="198">
        <v>682</v>
      </c>
      <c r="AD76" s="198">
        <v>682</v>
      </c>
      <c r="AE76" s="198">
        <v>682</v>
      </c>
      <c r="AF76" s="198">
        <v>682</v>
      </c>
      <c r="AG76" s="198">
        <v>682</v>
      </c>
      <c r="AH76" s="198">
        <v>682</v>
      </c>
      <c r="AI76" s="240">
        <f t="shared" si="346"/>
        <v>8184</v>
      </c>
      <c r="AJ76" s="240">
        <f t="shared" si="347"/>
        <v>15686</v>
      </c>
      <c r="AK76" s="240">
        <f t="shared" si="348"/>
        <v>30690</v>
      </c>
      <c r="AL76" s="240">
        <f t="shared" si="349"/>
        <v>60698</v>
      </c>
      <c r="AN76" s="198">
        <f t="shared" si="297"/>
        <v>1000</v>
      </c>
      <c r="AO76" s="198">
        <f t="shared" si="298"/>
        <v>1000</v>
      </c>
      <c r="AP76" s="198">
        <f t="shared" si="299"/>
        <v>1000</v>
      </c>
      <c r="AQ76" s="198">
        <f t="shared" si="300"/>
        <v>1000</v>
      </c>
      <c r="AR76" s="198">
        <f t="shared" si="301"/>
        <v>1000</v>
      </c>
      <c r="AS76" s="198">
        <f t="shared" si="302"/>
        <v>1000</v>
      </c>
      <c r="AT76" s="198">
        <f t="shared" si="303"/>
        <v>1000</v>
      </c>
      <c r="AU76" s="198">
        <f t="shared" si="304"/>
        <v>1000</v>
      </c>
      <c r="AV76" s="198">
        <f t="shared" si="305"/>
        <v>1000</v>
      </c>
      <c r="AW76" s="198">
        <f t="shared" si="306"/>
        <v>1000</v>
      </c>
      <c r="AX76" s="198">
        <f t="shared" si="307"/>
        <v>1000</v>
      </c>
      <c r="AY76" s="198">
        <f t="shared" si="308"/>
        <v>1000</v>
      </c>
      <c r="AZ76" s="240">
        <f t="shared" si="353"/>
        <v>1000</v>
      </c>
      <c r="BA76" s="240">
        <f t="shared" si="350"/>
        <v>12000</v>
      </c>
      <c r="BB76" s="240">
        <f t="shared" si="351"/>
        <v>23000</v>
      </c>
      <c r="BC76" s="240">
        <f t="shared" si="352"/>
        <v>45000</v>
      </c>
    </row>
    <row r="77" spans="1:55" s="135" customFormat="1" hidden="1" outlineLevel="2">
      <c r="A77" s="152"/>
      <c r="B77" s="191"/>
      <c r="C77" s="159" t="s">
        <v>205</v>
      </c>
      <c r="D77" s="155"/>
      <c r="E77" s="198">
        <v>682</v>
      </c>
      <c r="F77" s="198">
        <v>682</v>
      </c>
      <c r="G77" s="198">
        <v>682</v>
      </c>
      <c r="H77" s="198">
        <v>682</v>
      </c>
      <c r="I77" s="198">
        <v>682</v>
      </c>
      <c r="J77" s="198">
        <v>682</v>
      </c>
      <c r="K77" s="198">
        <v>682</v>
      </c>
      <c r="L77" s="198">
        <v>682</v>
      </c>
      <c r="M77" s="198">
        <v>682</v>
      </c>
      <c r="N77" s="198">
        <v>682</v>
      </c>
      <c r="O77" s="198">
        <v>682</v>
      </c>
      <c r="P77" s="198">
        <v>682</v>
      </c>
      <c r="Q77" s="240">
        <f t="shared" si="342"/>
        <v>8184</v>
      </c>
      <c r="R77" s="240">
        <f t="shared" si="343"/>
        <v>15686</v>
      </c>
      <c r="S77" s="240">
        <f t="shared" si="344"/>
        <v>30690</v>
      </c>
      <c r="T77" s="240">
        <f t="shared" si="345"/>
        <v>60698</v>
      </c>
      <c r="U77" s="458"/>
      <c r="W77" s="198">
        <v>682</v>
      </c>
      <c r="X77" s="198">
        <v>682</v>
      </c>
      <c r="Y77" s="198">
        <v>682</v>
      </c>
      <c r="Z77" s="198">
        <v>682</v>
      </c>
      <c r="AA77" s="198">
        <v>682</v>
      </c>
      <c r="AB77" s="198">
        <v>682</v>
      </c>
      <c r="AC77" s="198">
        <v>682</v>
      </c>
      <c r="AD77" s="198">
        <v>682</v>
      </c>
      <c r="AE77" s="198">
        <v>682</v>
      </c>
      <c r="AF77" s="198">
        <v>682</v>
      </c>
      <c r="AG77" s="198">
        <v>682</v>
      </c>
      <c r="AH77" s="198">
        <v>682</v>
      </c>
      <c r="AI77" s="240">
        <f t="shared" si="346"/>
        <v>8184</v>
      </c>
      <c r="AJ77" s="240">
        <f t="shared" si="347"/>
        <v>15686</v>
      </c>
      <c r="AK77" s="240">
        <f t="shared" si="348"/>
        <v>30690</v>
      </c>
      <c r="AL77" s="240">
        <f t="shared" si="349"/>
        <v>60698</v>
      </c>
      <c r="AN77" s="198">
        <f t="shared" si="297"/>
        <v>1000</v>
      </c>
      <c r="AO77" s="198">
        <f t="shared" si="298"/>
        <v>1000</v>
      </c>
      <c r="AP77" s="198">
        <f t="shared" si="299"/>
        <v>1000</v>
      </c>
      <c r="AQ77" s="198">
        <f t="shared" si="300"/>
        <v>1000</v>
      </c>
      <c r="AR77" s="198">
        <f t="shared" si="301"/>
        <v>1000</v>
      </c>
      <c r="AS77" s="198">
        <f t="shared" si="302"/>
        <v>1000</v>
      </c>
      <c r="AT77" s="198">
        <f t="shared" si="303"/>
        <v>1000</v>
      </c>
      <c r="AU77" s="198">
        <f t="shared" si="304"/>
        <v>1000</v>
      </c>
      <c r="AV77" s="198">
        <f t="shared" si="305"/>
        <v>1000</v>
      </c>
      <c r="AW77" s="198">
        <f t="shared" si="306"/>
        <v>1000</v>
      </c>
      <c r="AX77" s="198">
        <f t="shared" si="307"/>
        <v>1000</v>
      </c>
      <c r="AY77" s="198">
        <f t="shared" si="308"/>
        <v>1000</v>
      </c>
      <c r="AZ77" s="240">
        <f t="shared" si="353"/>
        <v>1000</v>
      </c>
      <c r="BA77" s="240">
        <f t="shared" si="350"/>
        <v>12000</v>
      </c>
      <c r="BB77" s="240">
        <f t="shared" si="351"/>
        <v>23000</v>
      </c>
      <c r="BC77" s="240">
        <f t="shared" si="352"/>
        <v>45000</v>
      </c>
    </row>
    <row r="78" spans="1:55" s="135" customFormat="1" hidden="1" outlineLevel="2">
      <c r="A78" s="152"/>
      <c r="B78" s="191"/>
      <c r="C78" s="159" t="s">
        <v>202</v>
      </c>
      <c r="D78" s="155"/>
      <c r="E78" s="198">
        <v>682</v>
      </c>
      <c r="F78" s="198">
        <v>682</v>
      </c>
      <c r="G78" s="198">
        <v>682</v>
      </c>
      <c r="H78" s="198">
        <v>682</v>
      </c>
      <c r="I78" s="198">
        <v>682</v>
      </c>
      <c r="J78" s="198">
        <v>682</v>
      </c>
      <c r="K78" s="198">
        <v>682</v>
      </c>
      <c r="L78" s="198">
        <v>682</v>
      </c>
      <c r="M78" s="198">
        <v>682</v>
      </c>
      <c r="N78" s="198">
        <v>682</v>
      </c>
      <c r="O78" s="198">
        <v>682</v>
      </c>
      <c r="P78" s="198">
        <v>682</v>
      </c>
      <c r="Q78" s="240">
        <f t="shared" si="342"/>
        <v>8184</v>
      </c>
      <c r="R78" s="240">
        <f t="shared" si="343"/>
        <v>15686</v>
      </c>
      <c r="S78" s="240">
        <f t="shared" si="344"/>
        <v>30690</v>
      </c>
      <c r="T78" s="240">
        <f t="shared" si="345"/>
        <v>60698</v>
      </c>
      <c r="U78" s="458"/>
      <c r="W78" s="198">
        <v>682</v>
      </c>
      <c r="X78" s="198">
        <v>682</v>
      </c>
      <c r="Y78" s="198">
        <v>682</v>
      </c>
      <c r="Z78" s="198">
        <v>682</v>
      </c>
      <c r="AA78" s="198">
        <v>682</v>
      </c>
      <c r="AB78" s="198">
        <v>682</v>
      </c>
      <c r="AC78" s="198">
        <v>682</v>
      </c>
      <c r="AD78" s="198">
        <v>682</v>
      </c>
      <c r="AE78" s="198">
        <v>682</v>
      </c>
      <c r="AF78" s="198">
        <v>682</v>
      </c>
      <c r="AG78" s="198">
        <v>682</v>
      </c>
      <c r="AH78" s="198">
        <v>682</v>
      </c>
      <c r="AI78" s="240">
        <f t="shared" si="346"/>
        <v>8184</v>
      </c>
      <c r="AJ78" s="240">
        <f t="shared" si="347"/>
        <v>15686</v>
      </c>
      <c r="AK78" s="240">
        <f t="shared" si="348"/>
        <v>30690</v>
      </c>
      <c r="AL78" s="240">
        <f t="shared" si="349"/>
        <v>60698</v>
      </c>
      <c r="AN78" s="198">
        <f t="shared" si="297"/>
        <v>1000</v>
      </c>
      <c r="AO78" s="198">
        <f t="shared" si="298"/>
        <v>1000</v>
      </c>
      <c r="AP78" s="198">
        <f t="shared" si="299"/>
        <v>1000</v>
      </c>
      <c r="AQ78" s="198">
        <f t="shared" si="300"/>
        <v>1000</v>
      </c>
      <c r="AR78" s="198">
        <f t="shared" si="301"/>
        <v>1000</v>
      </c>
      <c r="AS78" s="198">
        <f t="shared" si="302"/>
        <v>1000</v>
      </c>
      <c r="AT78" s="198">
        <f t="shared" si="303"/>
        <v>1000</v>
      </c>
      <c r="AU78" s="198">
        <f t="shared" si="304"/>
        <v>1000</v>
      </c>
      <c r="AV78" s="198">
        <f t="shared" si="305"/>
        <v>1000</v>
      </c>
      <c r="AW78" s="198">
        <f t="shared" si="306"/>
        <v>1000</v>
      </c>
      <c r="AX78" s="198">
        <f t="shared" si="307"/>
        <v>1000</v>
      </c>
      <c r="AY78" s="198">
        <f t="shared" si="308"/>
        <v>1000</v>
      </c>
      <c r="AZ78" s="240">
        <f t="shared" si="353"/>
        <v>1000</v>
      </c>
      <c r="BA78" s="240">
        <f t="shared" si="350"/>
        <v>12000</v>
      </c>
      <c r="BB78" s="240">
        <f t="shared" si="351"/>
        <v>23000</v>
      </c>
      <c r="BC78" s="240">
        <f t="shared" si="352"/>
        <v>45000</v>
      </c>
    </row>
    <row r="79" spans="1:55" s="135" customFormat="1" hidden="1" outlineLevel="2">
      <c r="A79" s="152"/>
      <c r="B79" s="191"/>
      <c r="C79" s="159" t="s">
        <v>199</v>
      </c>
      <c r="D79" s="155"/>
      <c r="E79" s="198">
        <v>682</v>
      </c>
      <c r="F79" s="198">
        <v>682</v>
      </c>
      <c r="G79" s="198">
        <v>682</v>
      </c>
      <c r="H79" s="198">
        <v>682</v>
      </c>
      <c r="I79" s="198">
        <v>682</v>
      </c>
      <c r="J79" s="198">
        <v>682</v>
      </c>
      <c r="K79" s="198">
        <v>682</v>
      </c>
      <c r="L79" s="198">
        <v>682</v>
      </c>
      <c r="M79" s="198">
        <v>682</v>
      </c>
      <c r="N79" s="198">
        <v>682</v>
      </c>
      <c r="O79" s="198">
        <v>682</v>
      </c>
      <c r="P79" s="198">
        <v>682</v>
      </c>
      <c r="Q79" s="240">
        <f t="shared" si="342"/>
        <v>8184</v>
      </c>
      <c r="R79" s="240">
        <f t="shared" si="343"/>
        <v>15686</v>
      </c>
      <c r="S79" s="240">
        <f t="shared" si="344"/>
        <v>30690</v>
      </c>
      <c r="T79" s="240">
        <f t="shared" si="345"/>
        <v>60698</v>
      </c>
      <c r="U79" s="458"/>
      <c r="W79" s="198">
        <v>682</v>
      </c>
      <c r="X79" s="198">
        <v>682</v>
      </c>
      <c r="Y79" s="198">
        <v>682</v>
      </c>
      <c r="Z79" s="198">
        <v>682</v>
      </c>
      <c r="AA79" s="198">
        <v>682</v>
      </c>
      <c r="AB79" s="198">
        <v>682</v>
      </c>
      <c r="AC79" s="198">
        <v>682</v>
      </c>
      <c r="AD79" s="198">
        <v>682</v>
      </c>
      <c r="AE79" s="198">
        <v>682</v>
      </c>
      <c r="AF79" s="198">
        <v>682</v>
      </c>
      <c r="AG79" s="198">
        <v>682</v>
      </c>
      <c r="AH79" s="198">
        <v>682</v>
      </c>
      <c r="AI79" s="240">
        <f t="shared" si="346"/>
        <v>8184</v>
      </c>
      <c r="AJ79" s="240">
        <f t="shared" si="347"/>
        <v>15686</v>
      </c>
      <c r="AK79" s="240">
        <f t="shared" si="348"/>
        <v>30690</v>
      </c>
      <c r="AL79" s="240">
        <f t="shared" si="349"/>
        <v>60698</v>
      </c>
      <c r="AN79" s="198">
        <f t="shared" si="297"/>
        <v>1000</v>
      </c>
      <c r="AO79" s="198">
        <f t="shared" si="298"/>
        <v>1000</v>
      </c>
      <c r="AP79" s="198">
        <f t="shared" si="299"/>
        <v>1000</v>
      </c>
      <c r="AQ79" s="198">
        <f t="shared" si="300"/>
        <v>1000</v>
      </c>
      <c r="AR79" s="198">
        <f t="shared" si="301"/>
        <v>1000</v>
      </c>
      <c r="AS79" s="198">
        <f t="shared" si="302"/>
        <v>1000</v>
      </c>
      <c r="AT79" s="198">
        <f t="shared" si="303"/>
        <v>1000</v>
      </c>
      <c r="AU79" s="198">
        <f t="shared" si="304"/>
        <v>1000</v>
      </c>
      <c r="AV79" s="198">
        <f t="shared" si="305"/>
        <v>1000</v>
      </c>
      <c r="AW79" s="198">
        <f t="shared" si="306"/>
        <v>1000</v>
      </c>
      <c r="AX79" s="198">
        <f t="shared" si="307"/>
        <v>1000</v>
      </c>
      <c r="AY79" s="198">
        <f t="shared" si="308"/>
        <v>1000</v>
      </c>
      <c r="AZ79" s="240">
        <f t="shared" si="353"/>
        <v>1000</v>
      </c>
      <c r="BA79" s="240">
        <f t="shared" si="350"/>
        <v>12000</v>
      </c>
      <c r="BB79" s="240">
        <f t="shared" si="351"/>
        <v>23000</v>
      </c>
      <c r="BC79" s="240">
        <f t="shared" si="352"/>
        <v>45000</v>
      </c>
    </row>
    <row r="80" spans="1:55" s="135" customFormat="1" hidden="1" outlineLevel="2">
      <c r="A80" s="152"/>
      <c r="B80" s="191"/>
      <c r="C80" s="159" t="s">
        <v>206</v>
      </c>
      <c r="D80" s="155"/>
      <c r="E80" s="198">
        <v>682</v>
      </c>
      <c r="F80" s="198">
        <v>682</v>
      </c>
      <c r="G80" s="198">
        <v>682</v>
      </c>
      <c r="H80" s="198">
        <v>682</v>
      </c>
      <c r="I80" s="198">
        <v>682</v>
      </c>
      <c r="J80" s="198">
        <v>682</v>
      </c>
      <c r="K80" s="198">
        <v>682</v>
      </c>
      <c r="L80" s="198">
        <v>682</v>
      </c>
      <c r="M80" s="198">
        <v>682</v>
      </c>
      <c r="N80" s="198">
        <v>682</v>
      </c>
      <c r="O80" s="198">
        <v>682</v>
      </c>
      <c r="P80" s="198">
        <v>682</v>
      </c>
      <c r="Q80" s="240">
        <f t="shared" si="342"/>
        <v>8184</v>
      </c>
      <c r="R80" s="240">
        <f t="shared" si="343"/>
        <v>15686</v>
      </c>
      <c r="S80" s="240">
        <f t="shared" si="344"/>
        <v>30690</v>
      </c>
      <c r="T80" s="240">
        <f t="shared" si="345"/>
        <v>60698</v>
      </c>
      <c r="U80" s="458"/>
      <c r="W80" s="198">
        <v>682</v>
      </c>
      <c r="X80" s="198">
        <v>682</v>
      </c>
      <c r="Y80" s="198">
        <v>682</v>
      </c>
      <c r="Z80" s="198">
        <v>682</v>
      </c>
      <c r="AA80" s="198">
        <v>682</v>
      </c>
      <c r="AB80" s="198">
        <v>682</v>
      </c>
      <c r="AC80" s="198">
        <v>682</v>
      </c>
      <c r="AD80" s="198">
        <v>682</v>
      </c>
      <c r="AE80" s="198">
        <v>682</v>
      </c>
      <c r="AF80" s="198">
        <v>682</v>
      </c>
      <c r="AG80" s="198">
        <v>682</v>
      </c>
      <c r="AH80" s="198">
        <v>682</v>
      </c>
      <c r="AI80" s="240">
        <f t="shared" si="346"/>
        <v>8184</v>
      </c>
      <c r="AJ80" s="240">
        <f t="shared" si="347"/>
        <v>15686</v>
      </c>
      <c r="AK80" s="240">
        <f t="shared" si="348"/>
        <v>30690</v>
      </c>
      <c r="AL80" s="240">
        <f t="shared" si="349"/>
        <v>60698</v>
      </c>
      <c r="AN80" s="198">
        <f t="shared" si="297"/>
        <v>1000</v>
      </c>
      <c r="AO80" s="198">
        <f t="shared" si="298"/>
        <v>1000</v>
      </c>
      <c r="AP80" s="198">
        <f t="shared" si="299"/>
        <v>1000</v>
      </c>
      <c r="AQ80" s="198">
        <f t="shared" si="300"/>
        <v>1000</v>
      </c>
      <c r="AR80" s="198">
        <f t="shared" si="301"/>
        <v>1000</v>
      </c>
      <c r="AS80" s="198">
        <f t="shared" si="302"/>
        <v>1000</v>
      </c>
      <c r="AT80" s="198">
        <f t="shared" si="303"/>
        <v>1000</v>
      </c>
      <c r="AU80" s="198">
        <f t="shared" si="304"/>
        <v>1000</v>
      </c>
      <c r="AV80" s="198">
        <f t="shared" si="305"/>
        <v>1000</v>
      </c>
      <c r="AW80" s="198">
        <f t="shared" si="306"/>
        <v>1000</v>
      </c>
      <c r="AX80" s="198">
        <f t="shared" si="307"/>
        <v>1000</v>
      </c>
      <c r="AY80" s="198">
        <f t="shared" si="308"/>
        <v>1000</v>
      </c>
      <c r="AZ80" s="240">
        <f t="shared" si="353"/>
        <v>1000</v>
      </c>
      <c r="BA80" s="240">
        <f t="shared" si="350"/>
        <v>12000</v>
      </c>
      <c r="BB80" s="240">
        <f t="shared" si="351"/>
        <v>23000</v>
      </c>
      <c r="BC80" s="240">
        <f t="shared" si="352"/>
        <v>45000</v>
      </c>
    </row>
    <row r="81" spans="1:55" s="135" customFormat="1" hidden="1" outlineLevel="2">
      <c r="A81" s="152"/>
      <c r="B81" s="191"/>
      <c r="C81" s="159" t="s">
        <v>207</v>
      </c>
      <c r="D81" s="155"/>
      <c r="E81" s="198">
        <v>682</v>
      </c>
      <c r="F81" s="198">
        <v>682</v>
      </c>
      <c r="G81" s="198">
        <v>682</v>
      </c>
      <c r="H81" s="198">
        <v>682</v>
      </c>
      <c r="I81" s="198">
        <v>682</v>
      </c>
      <c r="J81" s="198">
        <v>682</v>
      </c>
      <c r="K81" s="198">
        <v>682</v>
      </c>
      <c r="L81" s="198">
        <v>682</v>
      </c>
      <c r="M81" s="198">
        <v>682</v>
      </c>
      <c r="N81" s="198">
        <v>682</v>
      </c>
      <c r="O81" s="198">
        <v>682</v>
      </c>
      <c r="P81" s="198">
        <v>682</v>
      </c>
      <c r="Q81" s="240">
        <f t="shared" si="342"/>
        <v>8184</v>
      </c>
      <c r="R81" s="240">
        <f t="shared" si="343"/>
        <v>15686</v>
      </c>
      <c r="S81" s="240">
        <f t="shared" si="344"/>
        <v>30690</v>
      </c>
      <c r="T81" s="240">
        <f t="shared" si="345"/>
        <v>60698</v>
      </c>
      <c r="U81" s="458"/>
      <c r="W81" s="198">
        <v>682</v>
      </c>
      <c r="X81" s="198">
        <v>682</v>
      </c>
      <c r="Y81" s="198">
        <v>682</v>
      </c>
      <c r="Z81" s="198">
        <v>682</v>
      </c>
      <c r="AA81" s="198">
        <v>682</v>
      </c>
      <c r="AB81" s="198">
        <v>682</v>
      </c>
      <c r="AC81" s="198">
        <v>682</v>
      </c>
      <c r="AD81" s="198">
        <v>682</v>
      </c>
      <c r="AE81" s="198">
        <v>682</v>
      </c>
      <c r="AF81" s="198">
        <v>682</v>
      </c>
      <c r="AG81" s="198">
        <v>682</v>
      </c>
      <c r="AH81" s="198">
        <v>682</v>
      </c>
      <c r="AI81" s="240">
        <f t="shared" si="346"/>
        <v>8184</v>
      </c>
      <c r="AJ81" s="240">
        <f t="shared" si="347"/>
        <v>15686</v>
      </c>
      <c r="AK81" s="240">
        <f t="shared" si="348"/>
        <v>30690</v>
      </c>
      <c r="AL81" s="240">
        <f t="shared" si="349"/>
        <v>60698</v>
      </c>
      <c r="AN81" s="198">
        <f t="shared" si="297"/>
        <v>1000</v>
      </c>
      <c r="AO81" s="198">
        <f t="shared" si="298"/>
        <v>1000</v>
      </c>
      <c r="AP81" s="198">
        <f t="shared" si="299"/>
        <v>1000</v>
      </c>
      <c r="AQ81" s="198">
        <f t="shared" si="300"/>
        <v>1000</v>
      </c>
      <c r="AR81" s="198">
        <f t="shared" si="301"/>
        <v>1000</v>
      </c>
      <c r="AS81" s="198">
        <f t="shared" si="302"/>
        <v>1000</v>
      </c>
      <c r="AT81" s="198">
        <f t="shared" si="303"/>
        <v>1000</v>
      </c>
      <c r="AU81" s="198">
        <f t="shared" si="304"/>
        <v>1000</v>
      </c>
      <c r="AV81" s="198">
        <f t="shared" si="305"/>
        <v>1000</v>
      </c>
      <c r="AW81" s="198">
        <f t="shared" si="306"/>
        <v>1000</v>
      </c>
      <c r="AX81" s="198">
        <f t="shared" si="307"/>
        <v>1000</v>
      </c>
      <c r="AY81" s="198">
        <f t="shared" si="308"/>
        <v>1000</v>
      </c>
      <c r="AZ81" s="240">
        <f t="shared" si="353"/>
        <v>1000</v>
      </c>
      <c r="BA81" s="240">
        <f t="shared" si="350"/>
        <v>12000</v>
      </c>
      <c r="BB81" s="240">
        <f t="shared" si="351"/>
        <v>23000</v>
      </c>
      <c r="BC81" s="240">
        <f t="shared" si="352"/>
        <v>45000</v>
      </c>
    </row>
    <row r="82" spans="1:55" s="212" customFormat="1" hidden="1" outlineLevel="1" collapsed="1">
      <c r="A82" s="204"/>
      <c r="B82" s="205" t="s">
        <v>193</v>
      </c>
      <c r="C82" s="206"/>
      <c r="D82" s="208"/>
      <c r="E82" s="209">
        <f t="shared" ref="E82:M82" si="354">SUM(E83:E92)</f>
        <v>6820</v>
      </c>
      <c r="F82" s="209">
        <f t="shared" si="354"/>
        <v>6820</v>
      </c>
      <c r="G82" s="209">
        <f t="shared" si="354"/>
        <v>6820</v>
      </c>
      <c r="H82" s="209">
        <f t="shared" si="354"/>
        <v>6820</v>
      </c>
      <c r="I82" s="209">
        <f t="shared" si="354"/>
        <v>6820</v>
      </c>
      <c r="J82" s="209">
        <f t="shared" si="354"/>
        <v>6820</v>
      </c>
      <c r="K82" s="209">
        <f t="shared" si="354"/>
        <v>6820</v>
      </c>
      <c r="L82" s="209">
        <f t="shared" si="354"/>
        <v>6820</v>
      </c>
      <c r="M82" s="209">
        <f t="shared" si="354"/>
        <v>6820</v>
      </c>
      <c r="N82" s="209">
        <f>SUM(N83:N92)</f>
        <v>6820</v>
      </c>
      <c r="O82" s="209">
        <f>SUM(O83:O92)</f>
        <v>6820</v>
      </c>
      <c r="P82" s="209">
        <f>SUM(P83:P92)</f>
        <v>6820</v>
      </c>
      <c r="Q82" s="239">
        <f>SUM(Q83:Q92)</f>
        <v>81840</v>
      </c>
      <c r="R82" s="239">
        <f t="shared" ref="R82:T82" si="355">SUM(R83:R92)</f>
        <v>156860</v>
      </c>
      <c r="S82" s="239">
        <f t="shared" si="355"/>
        <v>306900</v>
      </c>
      <c r="T82" s="239">
        <f t="shared" si="355"/>
        <v>606980</v>
      </c>
      <c r="U82" s="457"/>
      <c r="W82" s="209">
        <f t="shared" ref="W82" si="356">SUM(W83:W92)</f>
        <v>6820</v>
      </c>
      <c r="X82" s="209">
        <f t="shared" ref="X82" si="357">SUM(X83:X92)</f>
        <v>6820</v>
      </c>
      <c r="Y82" s="209">
        <f t="shared" ref="Y82" si="358">SUM(Y83:Y92)</f>
        <v>6820</v>
      </c>
      <c r="Z82" s="209">
        <f t="shared" ref="Z82" si="359">SUM(Z83:Z92)</f>
        <v>6820</v>
      </c>
      <c r="AA82" s="209">
        <f t="shared" ref="AA82" si="360">SUM(AA83:AA92)</f>
        <v>6820</v>
      </c>
      <c r="AB82" s="209">
        <f t="shared" ref="AB82" si="361">SUM(AB83:AB92)</f>
        <v>6820</v>
      </c>
      <c r="AC82" s="209">
        <f t="shared" ref="AC82" si="362">SUM(AC83:AC92)</f>
        <v>6820</v>
      </c>
      <c r="AD82" s="209">
        <f t="shared" ref="AD82" si="363">SUM(AD83:AD92)</f>
        <v>6820</v>
      </c>
      <c r="AE82" s="209">
        <f t="shared" ref="AE82" si="364">SUM(AE83:AE92)</f>
        <v>6820</v>
      </c>
      <c r="AF82" s="209">
        <f>SUM(AF83:AF92)</f>
        <v>6820</v>
      </c>
      <c r="AG82" s="209">
        <f>SUM(AG83:AG92)</f>
        <v>6820</v>
      </c>
      <c r="AH82" s="209">
        <f>SUM(AH83:AH92)</f>
        <v>6820</v>
      </c>
      <c r="AI82" s="239">
        <f>SUM(AI83:AI92)</f>
        <v>81840</v>
      </c>
      <c r="AJ82" s="239">
        <f t="shared" ref="AJ82" si="365">SUM(AJ83:AJ92)</f>
        <v>156860</v>
      </c>
      <c r="AK82" s="239">
        <f t="shared" ref="AK82" si="366">SUM(AK83:AK92)</f>
        <v>306900</v>
      </c>
      <c r="AL82" s="239">
        <f t="shared" ref="AL82" si="367">SUM(AL83:AL92)</f>
        <v>606980</v>
      </c>
      <c r="AN82" s="209">
        <f t="shared" si="297"/>
        <v>1000</v>
      </c>
      <c r="AO82" s="209">
        <f t="shared" si="298"/>
        <v>1000</v>
      </c>
      <c r="AP82" s="209">
        <f t="shared" si="299"/>
        <v>1000</v>
      </c>
      <c r="AQ82" s="209">
        <f t="shared" si="300"/>
        <v>1000</v>
      </c>
      <c r="AR82" s="209">
        <f t="shared" si="301"/>
        <v>1000</v>
      </c>
      <c r="AS82" s="209">
        <f t="shared" si="302"/>
        <v>1000</v>
      </c>
      <c r="AT82" s="209">
        <f t="shared" si="303"/>
        <v>1000</v>
      </c>
      <c r="AU82" s="209">
        <f t="shared" si="304"/>
        <v>1000</v>
      </c>
      <c r="AV82" s="209">
        <f t="shared" si="305"/>
        <v>1000</v>
      </c>
      <c r="AW82" s="209">
        <f t="shared" si="306"/>
        <v>1000</v>
      </c>
      <c r="AX82" s="209">
        <f t="shared" si="307"/>
        <v>1000</v>
      </c>
      <c r="AY82" s="209">
        <f t="shared" si="308"/>
        <v>1000</v>
      </c>
      <c r="AZ82" s="239">
        <f t="shared" si="353"/>
        <v>1000</v>
      </c>
      <c r="BA82" s="239">
        <f t="shared" ref="BA82" si="368">SUM(BA83:BA92)</f>
        <v>120000</v>
      </c>
      <c r="BB82" s="239">
        <f t="shared" ref="BB82" si="369">SUM(BB83:BB92)</f>
        <v>230000</v>
      </c>
      <c r="BC82" s="239">
        <f t="shared" ref="BC82" si="370">SUM(BC83:BC92)</f>
        <v>450000</v>
      </c>
    </row>
    <row r="83" spans="1:55" s="135" customFormat="1" hidden="1" outlineLevel="2">
      <c r="A83" s="152"/>
      <c r="B83" s="191"/>
      <c r="C83" s="159" t="s">
        <v>203</v>
      </c>
      <c r="D83" s="155"/>
      <c r="E83" s="198">
        <v>682</v>
      </c>
      <c r="F83" s="198">
        <v>682</v>
      </c>
      <c r="G83" s="198">
        <v>682</v>
      </c>
      <c r="H83" s="198">
        <v>682</v>
      </c>
      <c r="I83" s="198">
        <v>682</v>
      </c>
      <c r="J83" s="198">
        <v>682</v>
      </c>
      <c r="K83" s="198">
        <v>682</v>
      </c>
      <c r="L83" s="198">
        <v>682</v>
      </c>
      <c r="M83" s="198">
        <v>682</v>
      </c>
      <c r="N83" s="198">
        <v>682</v>
      </c>
      <c r="O83" s="198">
        <v>682</v>
      </c>
      <c r="P83" s="198">
        <v>682</v>
      </c>
      <c r="Q83" s="240">
        <f t="shared" ref="Q83:Q92" si="371">P83+O83+N83+M83+L83+K83+J83+I83+H83+G83+F83+E83</f>
        <v>8184</v>
      </c>
      <c r="R83" s="240">
        <f t="shared" ref="R83:R92" si="372">Q83+P83+O83+N83+M83+L83+K83+J83+I83+H83+G83+F83</f>
        <v>15686</v>
      </c>
      <c r="S83" s="240">
        <f t="shared" ref="S83:S92" si="373">R83+Q83+P83+O83+N83+M83+L83+K83+J83+I83+H83+G83</f>
        <v>30690</v>
      </c>
      <c r="T83" s="240">
        <f t="shared" ref="T83:T92" si="374">S83+R83+Q83+P83+O83+N83+M83+L83+K83+J83+I83+H83</f>
        <v>60698</v>
      </c>
      <c r="U83" s="458"/>
      <c r="W83" s="198">
        <v>682</v>
      </c>
      <c r="X83" s="198">
        <v>682</v>
      </c>
      <c r="Y83" s="198">
        <v>682</v>
      </c>
      <c r="Z83" s="198">
        <v>682</v>
      </c>
      <c r="AA83" s="198">
        <v>682</v>
      </c>
      <c r="AB83" s="198">
        <v>682</v>
      </c>
      <c r="AC83" s="198">
        <v>682</v>
      </c>
      <c r="AD83" s="198">
        <v>682</v>
      </c>
      <c r="AE83" s="198">
        <v>682</v>
      </c>
      <c r="AF83" s="198">
        <v>682</v>
      </c>
      <c r="AG83" s="198">
        <v>682</v>
      </c>
      <c r="AH83" s="198">
        <v>682</v>
      </c>
      <c r="AI83" s="240">
        <f t="shared" ref="AI83:AI92" si="375">AH83+AG83+AF83+AE83+AD83+AC83+AB83+AA83+Z83+Y83+X83+W83</f>
        <v>8184</v>
      </c>
      <c r="AJ83" s="240">
        <f t="shared" ref="AJ83:AJ92" si="376">AI83+AH83+AG83+AF83+AE83+AD83+AC83+AB83+AA83+Z83+Y83+X83</f>
        <v>15686</v>
      </c>
      <c r="AK83" s="240">
        <f t="shared" ref="AK83:AK92" si="377">AJ83+AI83+AH83+AG83+AF83+AE83+AD83+AC83+AB83+AA83+Z83+Y83</f>
        <v>30690</v>
      </c>
      <c r="AL83" s="240">
        <f t="shared" ref="AL83:AL92" si="378">AK83+AJ83+AI83+AH83+AG83+AF83+AE83+AD83+AC83+AB83+AA83+Z83</f>
        <v>60698</v>
      </c>
      <c r="AN83" s="198">
        <f t="shared" si="297"/>
        <v>1000</v>
      </c>
      <c r="AO83" s="198">
        <f t="shared" si="298"/>
        <v>1000</v>
      </c>
      <c r="AP83" s="198">
        <f t="shared" si="299"/>
        <v>1000</v>
      </c>
      <c r="AQ83" s="198">
        <f t="shared" si="300"/>
        <v>1000</v>
      </c>
      <c r="AR83" s="198">
        <f t="shared" si="301"/>
        <v>1000</v>
      </c>
      <c r="AS83" s="198">
        <f t="shared" si="302"/>
        <v>1000</v>
      </c>
      <c r="AT83" s="198">
        <f t="shared" si="303"/>
        <v>1000</v>
      </c>
      <c r="AU83" s="198">
        <f t="shared" si="304"/>
        <v>1000</v>
      </c>
      <c r="AV83" s="198">
        <f t="shared" si="305"/>
        <v>1000</v>
      </c>
      <c r="AW83" s="198">
        <f t="shared" si="306"/>
        <v>1000</v>
      </c>
      <c r="AX83" s="198">
        <f t="shared" si="307"/>
        <v>1000</v>
      </c>
      <c r="AY83" s="198">
        <f t="shared" si="308"/>
        <v>1000</v>
      </c>
      <c r="AZ83" s="240">
        <f>AI83/Q83*1000</f>
        <v>1000</v>
      </c>
      <c r="BA83" s="240">
        <f t="shared" ref="BA83:BA92" si="379">AZ83+AY83+AX83+AW83+AV83+AU83+AT83+AS83+AR83+AQ83+AP83+AO83</f>
        <v>12000</v>
      </c>
      <c r="BB83" s="240">
        <f t="shared" ref="BB83:BB92" si="380">BA83+AZ83+AY83+AX83+AW83+AV83+AU83+AT83+AS83+AR83+AQ83+AP83</f>
        <v>23000</v>
      </c>
      <c r="BC83" s="240">
        <f t="shared" ref="BC83:BC92" si="381">BB83+BA83+AZ83+AY83+AX83+AW83+AV83+AU83+AT83+AS83+AR83+AQ83</f>
        <v>45000</v>
      </c>
    </row>
    <row r="84" spans="1:55" s="135" customFormat="1" hidden="1" outlineLevel="2">
      <c r="A84" s="152"/>
      <c r="B84" s="191"/>
      <c r="C84" s="159" t="s">
        <v>201</v>
      </c>
      <c r="D84" s="155"/>
      <c r="E84" s="198">
        <v>682</v>
      </c>
      <c r="F84" s="198">
        <v>682</v>
      </c>
      <c r="G84" s="198">
        <v>682</v>
      </c>
      <c r="H84" s="198">
        <v>682</v>
      </c>
      <c r="I84" s="198">
        <v>682</v>
      </c>
      <c r="J84" s="198">
        <v>682</v>
      </c>
      <c r="K84" s="198">
        <v>682</v>
      </c>
      <c r="L84" s="198">
        <v>682</v>
      </c>
      <c r="M84" s="198">
        <v>682</v>
      </c>
      <c r="N84" s="198">
        <v>682</v>
      </c>
      <c r="O84" s="198">
        <v>682</v>
      </c>
      <c r="P84" s="198">
        <v>682</v>
      </c>
      <c r="Q84" s="240">
        <f t="shared" si="371"/>
        <v>8184</v>
      </c>
      <c r="R84" s="240">
        <f t="shared" si="372"/>
        <v>15686</v>
      </c>
      <c r="S84" s="240">
        <f t="shared" si="373"/>
        <v>30690</v>
      </c>
      <c r="T84" s="240">
        <f t="shared" si="374"/>
        <v>60698</v>
      </c>
      <c r="U84" s="458"/>
      <c r="W84" s="198">
        <v>682</v>
      </c>
      <c r="X84" s="198">
        <v>682</v>
      </c>
      <c r="Y84" s="198">
        <v>682</v>
      </c>
      <c r="Z84" s="198">
        <v>682</v>
      </c>
      <c r="AA84" s="198">
        <v>682</v>
      </c>
      <c r="AB84" s="198">
        <v>682</v>
      </c>
      <c r="AC84" s="198">
        <v>682</v>
      </c>
      <c r="AD84" s="198">
        <v>682</v>
      </c>
      <c r="AE84" s="198">
        <v>682</v>
      </c>
      <c r="AF84" s="198">
        <v>682</v>
      </c>
      <c r="AG84" s="198">
        <v>682</v>
      </c>
      <c r="AH84" s="198">
        <v>682</v>
      </c>
      <c r="AI84" s="240">
        <f t="shared" si="375"/>
        <v>8184</v>
      </c>
      <c r="AJ84" s="240">
        <f t="shared" si="376"/>
        <v>15686</v>
      </c>
      <c r="AK84" s="240">
        <f t="shared" si="377"/>
        <v>30690</v>
      </c>
      <c r="AL84" s="240">
        <f t="shared" si="378"/>
        <v>60698</v>
      </c>
      <c r="AN84" s="198">
        <f t="shared" si="297"/>
        <v>1000</v>
      </c>
      <c r="AO84" s="198">
        <f t="shared" si="298"/>
        <v>1000</v>
      </c>
      <c r="AP84" s="198">
        <f t="shared" si="299"/>
        <v>1000</v>
      </c>
      <c r="AQ84" s="198">
        <f t="shared" si="300"/>
        <v>1000</v>
      </c>
      <c r="AR84" s="198">
        <f t="shared" si="301"/>
        <v>1000</v>
      </c>
      <c r="AS84" s="198">
        <f t="shared" si="302"/>
        <v>1000</v>
      </c>
      <c r="AT84" s="198">
        <f t="shared" si="303"/>
        <v>1000</v>
      </c>
      <c r="AU84" s="198">
        <f t="shared" si="304"/>
        <v>1000</v>
      </c>
      <c r="AV84" s="198">
        <f t="shared" si="305"/>
        <v>1000</v>
      </c>
      <c r="AW84" s="198">
        <f t="shared" si="306"/>
        <v>1000</v>
      </c>
      <c r="AX84" s="198">
        <f t="shared" si="307"/>
        <v>1000</v>
      </c>
      <c r="AY84" s="198">
        <f t="shared" si="308"/>
        <v>1000</v>
      </c>
      <c r="AZ84" s="240">
        <f t="shared" ref="AZ84:AZ93" si="382">AI84/Q84*1000</f>
        <v>1000</v>
      </c>
      <c r="BA84" s="240">
        <f t="shared" si="379"/>
        <v>12000</v>
      </c>
      <c r="BB84" s="240">
        <f t="shared" si="380"/>
        <v>23000</v>
      </c>
      <c r="BC84" s="240">
        <f t="shared" si="381"/>
        <v>45000</v>
      </c>
    </row>
    <row r="85" spans="1:55" s="135" customFormat="1" hidden="1" outlineLevel="2">
      <c r="A85" s="152"/>
      <c r="B85" s="191"/>
      <c r="C85" s="159" t="s">
        <v>198</v>
      </c>
      <c r="D85" s="155"/>
      <c r="E85" s="198">
        <v>682</v>
      </c>
      <c r="F85" s="198">
        <v>682</v>
      </c>
      <c r="G85" s="198">
        <v>682</v>
      </c>
      <c r="H85" s="198">
        <v>682</v>
      </c>
      <c r="I85" s="198">
        <v>682</v>
      </c>
      <c r="J85" s="198">
        <v>682</v>
      </c>
      <c r="K85" s="198">
        <v>682</v>
      </c>
      <c r="L85" s="198">
        <v>682</v>
      </c>
      <c r="M85" s="198">
        <v>682</v>
      </c>
      <c r="N85" s="198">
        <v>682</v>
      </c>
      <c r="O85" s="198">
        <v>682</v>
      </c>
      <c r="P85" s="198">
        <v>682</v>
      </c>
      <c r="Q85" s="240">
        <f t="shared" si="371"/>
        <v>8184</v>
      </c>
      <c r="R85" s="240">
        <f t="shared" si="372"/>
        <v>15686</v>
      </c>
      <c r="S85" s="240">
        <f t="shared" si="373"/>
        <v>30690</v>
      </c>
      <c r="T85" s="240">
        <f t="shared" si="374"/>
        <v>60698</v>
      </c>
      <c r="U85" s="458"/>
      <c r="W85" s="198">
        <v>682</v>
      </c>
      <c r="X85" s="198">
        <v>682</v>
      </c>
      <c r="Y85" s="198">
        <v>682</v>
      </c>
      <c r="Z85" s="198">
        <v>682</v>
      </c>
      <c r="AA85" s="198">
        <v>682</v>
      </c>
      <c r="AB85" s="198">
        <v>682</v>
      </c>
      <c r="AC85" s="198">
        <v>682</v>
      </c>
      <c r="AD85" s="198">
        <v>682</v>
      </c>
      <c r="AE85" s="198">
        <v>682</v>
      </c>
      <c r="AF85" s="198">
        <v>682</v>
      </c>
      <c r="AG85" s="198">
        <v>682</v>
      </c>
      <c r="AH85" s="198">
        <v>682</v>
      </c>
      <c r="AI85" s="240">
        <f t="shared" si="375"/>
        <v>8184</v>
      </c>
      <c r="AJ85" s="240">
        <f t="shared" si="376"/>
        <v>15686</v>
      </c>
      <c r="AK85" s="240">
        <f t="shared" si="377"/>
        <v>30690</v>
      </c>
      <c r="AL85" s="240">
        <f t="shared" si="378"/>
        <v>60698</v>
      </c>
      <c r="AN85" s="198">
        <f t="shared" si="297"/>
        <v>1000</v>
      </c>
      <c r="AO85" s="198">
        <f t="shared" si="298"/>
        <v>1000</v>
      </c>
      <c r="AP85" s="198">
        <f t="shared" si="299"/>
        <v>1000</v>
      </c>
      <c r="AQ85" s="198">
        <f t="shared" si="300"/>
        <v>1000</v>
      </c>
      <c r="AR85" s="198">
        <f t="shared" si="301"/>
        <v>1000</v>
      </c>
      <c r="AS85" s="198">
        <f t="shared" si="302"/>
        <v>1000</v>
      </c>
      <c r="AT85" s="198">
        <f t="shared" si="303"/>
        <v>1000</v>
      </c>
      <c r="AU85" s="198">
        <f t="shared" si="304"/>
        <v>1000</v>
      </c>
      <c r="AV85" s="198">
        <f t="shared" si="305"/>
        <v>1000</v>
      </c>
      <c r="AW85" s="198">
        <f t="shared" si="306"/>
        <v>1000</v>
      </c>
      <c r="AX85" s="198">
        <f t="shared" si="307"/>
        <v>1000</v>
      </c>
      <c r="AY85" s="198">
        <f t="shared" si="308"/>
        <v>1000</v>
      </c>
      <c r="AZ85" s="240">
        <f t="shared" si="382"/>
        <v>1000</v>
      </c>
      <c r="BA85" s="240">
        <f t="shared" si="379"/>
        <v>12000</v>
      </c>
      <c r="BB85" s="240">
        <f t="shared" si="380"/>
        <v>23000</v>
      </c>
      <c r="BC85" s="240">
        <f t="shared" si="381"/>
        <v>45000</v>
      </c>
    </row>
    <row r="86" spans="1:55" s="135" customFormat="1" hidden="1" outlineLevel="2">
      <c r="A86" s="152"/>
      <c r="B86" s="191"/>
      <c r="C86" s="159" t="s">
        <v>204</v>
      </c>
      <c r="D86" s="155"/>
      <c r="E86" s="198">
        <v>682</v>
      </c>
      <c r="F86" s="198">
        <v>682</v>
      </c>
      <c r="G86" s="198">
        <v>682</v>
      </c>
      <c r="H86" s="198">
        <v>682</v>
      </c>
      <c r="I86" s="198">
        <v>682</v>
      </c>
      <c r="J86" s="198">
        <v>682</v>
      </c>
      <c r="K86" s="198">
        <v>682</v>
      </c>
      <c r="L86" s="198">
        <v>682</v>
      </c>
      <c r="M86" s="198">
        <v>682</v>
      </c>
      <c r="N86" s="198">
        <v>682</v>
      </c>
      <c r="O86" s="198">
        <v>682</v>
      </c>
      <c r="P86" s="198">
        <v>682</v>
      </c>
      <c r="Q86" s="240">
        <f t="shared" si="371"/>
        <v>8184</v>
      </c>
      <c r="R86" s="240">
        <f t="shared" si="372"/>
        <v>15686</v>
      </c>
      <c r="S86" s="240">
        <f t="shared" si="373"/>
        <v>30690</v>
      </c>
      <c r="T86" s="240">
        <f t="shared" si="374"/>
        <v>60698</v>
      </c>
      <c r="U86" s="458"/>
      <c r="W86" s="198">
        <v>682</v>
      </c>
      <c r="X86" s="198">
        <v>682</v>
      </c>
      <c r="Y86" s="198">
        <v>682</v>
      </c>
      <c r="Z86" s="198">
        <v>682</v>
      </c>
      <c r="AA86" s="198">
        <v>682</v>
      </c>
      <c r="AB86" s="198">
        <v>682</v>
      </c>
      <c r="AC86" s="198">
        <v>682</v>
      </c>
      <c r="AD86" s="198">
        <v>682</v>
      </c>
      <c r="AE86" s="198">
        <v>682</v>
      </c>
      <c r="AF86" s="198">
        <v>682</v>
      </c>
      <c r="AG86" s="198">
        <v>682</v>
      </c>
      <c r="AH86" s="198">
        <v>682</v>
      </c>
      <c r="AI86" s="240">
        <f t="shared" si="375"/>
        <v>8184</v>
      </c>
      <c r="AJ86" s="240">
        <f t="shared" si="376"/>
        <v>15686</v>
      </c>
      <c r="AK86" s="240">
        <f t="shared" si="377"/>
        <v>30690</v>
      </c>
      <c r="AL86" s="240">
        <f t="shared" si="378"/>
        <v>60698</v>
      </c>
      <c r="AN86" s="198">
        <f t="shared" si="297"/>
        <v>1000</v>
      </c>
      <c r="AO86" s="198">
        <f t="shared" si="298"/>
        <v>1000</v>
      </c>
      <c r="AP86" s="198">
        <f t="shared" si="299"/>
        <v>1000</v>
      </c>
      <c r="AQ86" s="198">
        <f t="shared" si="300"/>
        <v>1000</v>
      </c>
      <c r="AR86" s="198">
        <f t="shared" si="301"/>
        <v>1000</v>
      </c>
      <c r="AS86" s="198">
        <f t="shared" si="302"/>
        <v>1000</v>
      </c>
      <c r="AT86" s="198">
        <f t="shared" si="303"/>
        <v>1000</v>
      </c>
      <c r="AU86" s="198">
        <f t="shared" si="304"/>
        <v>1000</v>
      </c>
      <c r="AV86" s="198">
        <f t="shared" si="305"/>
        <v>1000</v>
      </c>
      <c r="AW86" s="198">
        <f t="shared" si="306"/>
        <v>1000</v>
      </c>
      <c r="AX86" s="198">
        <f t="shared" si="307"/>
        <v>1000</v>
      </c>
      <c r="AY86" s="198">
        <f t="shared" si="308"/>
        <v>1000</v>
      </c>
      <c r="AZ86" s="240">
        <f t="shared" si="382"/>
        <v>1000</v>
      </c>
      <c r="BA86" s="240">
        <f t="shared" si="379"/>
        <v>12000</v>
      </c>
      <c r="BB86" s="240">
        <f t="shared" si="380"/>
        <v>23000</v>
      </c>
      <c r="BC86" s="240">
        <f t="shared" si="381"/>
        <v>45000</v>
      </c>
    </row>
    <row r="87" spans="1:55" s="135" customFormat="1" hidden="1" outlineLevel="2">
      <c r="A87" s="152"/>
      <c r="B87" s="191"/>
      <c r="C87" s="159" t="s">
        <v>187</v>
      </c>
      <c r="D87" s="155"/>
      <c r="E87" s="198">
        <v>682</v>
      </c>
      <c r="F87" s="198">
        <v>682</v>
      </c>
      <c r="G87" s="198">
        <v>682</v>
      </c>
      <c r="H87" s="198">
        <v>682</v>
      </c>
      <c r="I87" s="198">
        <v>682</v>
      </c>
      <c r="J87" s="198">
        <v>682</v>
      </c>
      <c r="K87" s="198">
        <v>682</v>
      </c>
      <c r="L87" s="198">
        <v>682</v>
      </c>
      <c r="M87" s="198">
        <v>682</v>
      </c>
      <c r="N87" s="198">
        <v>682</v>
      </c>
      <c r="O87" s="198">
        <v>682</v>
      </c>
      <c r="P87" s="198">
        <v>682</v>
      </c>
      <c r="Q87" s="240">
        <f t="shared" si="371"/>
        <v>8184</v>
      </c>
      <c r="R87" s="240">
        <f t="shared" si="372"/>
        <v>15686</v>
      </c>
      <c r="S87" s="240">
        <f t="shared" si="373"/>
        <v>30690</v>
      </c>
      <c r="T87" s="240">
        <f t="shared" si="374"/>
        <v>60698</v>
      </c>
      <c r="U87" s="458"/>
      <c r="W87" s="198">
        <v>682</v>
      </c>
      <c r="X87" s="198">
        <v>682</v>
      </c>
      <c r="Y87" s="198">
        <v>682</v>
      </c>
      <c r="Z87" s="198">
        <v>682</v>
      </c>
      <c r="AA87" s="198">
        <v>682</v>
      </c>
      <c r="AB87" s="198">
        <v>682</v>
      </c>
      <c r="AC87" s="198">
        <v>682</v>
      </c>
      <c r="AD87" s="198">
        <v>682</v>
      </c>
      <c r="AE87" s="198">
        <v>682</v>
      </c>
      <c r="AF87" s="198">
        <v>682</v>
      </c>
      <c r="AG87" s="198">
        <v>682</v>
      </c>
      <c r="AH87" s="198">
        <v>682</v>
      </c>
      <c r="AI87" s="240">
        <f t="shared" si="375"/>
        <v>8184</v>
      </c>
      <c r="AJ87" s="240">
        <f t="shared" si="376"/>
        <v>15686</v>
      </c>
      <c r="AK87" s="240">
        <f t="shared" si="377"/>
        <v>30690</v>
      </c>
      <c r="AL87" s="240">
        <f t="shared" si="378"/>
        <v>60698</v>
      </c>
      <c r="AN87" s="198">
        <f t="shared" si="297"/>
        <v>1000</v>
      </c>
      <c r="AO87" s="198">
        <f t="shared" si="298"/>
        <v>1000</v>
      </c>
      <c r="AP87" s="198">
        <f t="shared" si="299"/>
        <v>1000</v>
      </c>
      <c r="AQ87" s="198">
        <f t="shared" si="300"/>
        <v>1000</v>
      </c>
      <c r="AR87" s="198">
        <f t="shared" si="301"/>
        <v>1000</v>
      </c>
      <c r="AS87" s="198">
        <f t="shared" si="302"/>
        <v>1000</v>
      </c>
      <c r="AT87" s="198">
        <f t="shared" si="303"/>
        <v>1000</v>
      </c>
      <c r="AU87" s="198">
        <f t="shared" si="304"/>
        <v>1000</v>
      </c>
      <c r="AV87" s="198">
        <f t="shared" si="305"/>
        <v>1000</v>
      </c>
      <c r="AW87" s="198">
        <f t="shared" si="306"/>
        <v>1000</v>
      </c>
      <c r="AX87" s="198">
        <f t="shared" si="307"/>
        <v>1000</v>
      </c>
      <c r="AY87" s="198">
        <f t="shared" si="308"/>
        <v>1000</v>
      </c>
      <c r="AZ87" s="240">
        <f t="shared" si="382"/>
        <v>1000</v>
      </c>
      <c r="BA87" s="240">
        <f t="shared" si="379"/>
        <v>12000</v>
      </c>
      <c r="BB87" s="240">
        <f t="shared" si="380"/>
        <v>23000</v>
      </c>
      <c r="BC87" s="240">
        <f t="shared" si="381"/>
        <v>45000</v>
      </c>
    </row>
    <row r="88" spans="1:55" s="135" customFormat="1" hidden="1" outlineLevel="2">
      <c r="A88" s="152"/>
      <c r="B88" s="191"/>
      <c r="C88" s="159" t="s">
        <v>205</v>
      </c>
      <c r="D88" s="155"/>
      <c r="E88" s="198">
        <v>682</v>
      </c>
      <c r="F88" s="198">
        <v>682</v>
      </c>
      <c r="G88" s="198">
        <v>682</v>
      </c>
      <c r="H88" s="198">
        <v>682</v>
      </c>
      <c r="I88" s="198">
        <v>682</v>
      </c>
      <c r="J88" s="198">
        <v>682</v>
      </c>
      <c r="K88" s="198">
        <v>682</v>
      </c>
      <c r="L88" s="198">
        <v>682</v>
      </c>
      <c r="M88" s="198">
        <v>682</v>
      </c>
      <c r="N88" s="198">
        <v>682</v>
      </c>
      <c r="O88" s="198">
        <v>682</v>
      </c>
      <c r="P88" s="198">
        <v>682</v>
      </c>
      <c r="Q88" s="240">
        <f t="shared" si="371"/>
        <v>8184</v>
      </c>
      <c r="R88" s="240">
        <f t="shared" si="372"/>
        <v>15686</v>
      </c>
      <c r="S88" s="240">
        <f t="shared" si="373"/>
        <v>30690</v>
      </c>
      <c r="T88" s="240">
        <f t="shared" si="374"/>
        <v>60698</v>
      </c>
      <c r="U88" s="458"/>
      <c r="W88" s="198">
        <v>682</v>
      </c>
      <c r="X88" s="198">
        <v>682</v>
      </c>
      <c r="Y88" s="198">
        <v>682</v>
      </c>
      <c r="Z88" s="198">
        <v>682</v>
      </c>
      <c r="AA88" s="198">
        <v>682</v>
      </c>
      <c r="AB88" s="198">
        <v>682</v>
      </c>
      <c r="AC88" s="198">
        <v>682</v>
      </c>
      <c r="AD88" s="198">
        <v>682</v>
      </c>
      <c r="AE88" s="198">
        <v>682</v>
      </c>
      <c r="AF88" s="198">
        <v>682</v>
      </c>
      <c r="AG88" s="198">
        <v>682</v>
      </c>
      <c r="AH88" s="198">
        <v>682</v>
      </c>
      <c r="AI88" s="240">
        <f t="shared" si="375"/>
        <v>8184</v>
      </c>
      <c r="AJ88" s="240">
        <f t="shared" si="376"/>
        <v>15686</v>
      </c>
      <c r="AK88" s="240">
        <f t="shared" si="377"/>
        <v>30690</v>
      </c>
      <c r="AL88" s="240">
        <f t="shared" si="378"/>
        <v>60698</v>
      </c>
      <c r="AN88" s="198">
        <f t="shared" si="297"/>
        <v>1000</v>
      </c>
      <c r="AO88" s="198">
        <f t="shared" si="298"/>
        <v>1000</v>
      </c>
      <c r="AP88" s="198">
        <f t="shared" si="299"/>
        <v>1000</v>
      </c>
      <c r="AQ88" s="198">
        <f t="shared" si="300"/>
        <v>1000</v>
      </c>
      <c r="AR88" s="198">
        <f t="shared" si="301"/>
        <v>1000</v>
      </c>
      <c r="AS88" s="198">
        <f t="shared" si="302"/>
        <v>1000</v>
      </c>
      <c r="AT88" s="198">
        <f t="shared" si="303"/>
        <v>1000</v>
      </c>
      <c r="AU88" s="198">
        <f t="shared" si="304"/>
        <v>1000</v>
      </c>
      <c r="AV88" s="198">
        <f t="shared" si="305"/>
        <v>1000</v>
      </c>
      <c r="AW88" s="198">
        <f t="shared" si="306"/>
        <v>1000</v>
      </c>
      <c r="AX88" s="198">
        <f t="shared" si="307"/>
        <v>1000</v>
      </c>
      <c r="AY88" s="198">
        <f t="shared" si="308"/>
        <v>1000</v>
      </c>
      <c r="AZ88" s="240">
        <f t="shared" si="382"/>
        <v>1000</v>
      </c>
      <c r="BA88" s="240">
        <f t="shared" si="379"/>
        <v>12000</v>
      </c>
      <c r="BB88" s="240">
        <f t="shared" si="380"/>
        <v>23000</v>
      </c>
      <c r="BC88" s="240">
        <f t="shared" si="381"/>
        <v>45000</v>
      </c>
    </row>
    <row r="89" spans="1:55" s="135" customFormat="1" hidden="1" outlineLevel="2">
      <c r="A89" s="152"/>
      <c r="B89" s="191"/>
      <c r="C89" s="159" t="s">
        <v>202</v>
      </c>
      <c r="D89" s="155"/>
      <c r="E89" s="198">
        <v>682</v>
      </c>
      <c r="F89" s="198">
        <v>682</v>
      </c>
      <c r="G89" s="198">
        <v>682</v>
      </c>
      <c r="H89" s="198">
        <v>682</v>
      </c>
      <c r="I89" s="198">
        <v>682</v>
      </c>
      <c r="J89" s="198">
        <v>682</v>
      </c>
      <c r="K89" s="198">
        <v>682</v>
      </c>
      <c r="L89" s="198">
        <v>682</v>
      </c>
      <c r="M89" s="198">
        <v>682</v>
      </c>
      <c r="N89" s="198">
        <v>682</v>
      </c>
      <c r="O89" s="198">
        <v>682</v>
      </c>
      <c r="P89" s="198">
        <v>682</v>
      </c>
      <c r="Q89" s="240">
        <f t="shared" si="371"/>
        <v>8184</v>
      </c>
      <c r="R89" s="240">
        <f t="shared" si="372"/>
        <v>15686</v>
      </c>
      <c r="S89" s="240">
        <f t="shared" si="373"/>
        <v>30690</v>
      </c>
      <c r="T89" s="240">
        <f t="shared" si="374"/>
        <v>60698</v>
      </c>
      <c r="U89" s="458"/>
      <c r="W89" s="198">
        <v>682</v>
      </c>
      <c r="X89" s="198">
        <v>682</v>
      </c>
      <c r="Y89" s="198">
        <v>682</v>
      </c>
      <c r="Z89" s="198">
        <v>682</v>
      </c>
      <c r="AA89" s="198">
        <v>682</v>
      </c>
      <c r="AB89" s="198">
        <v>682</v>
      </c>
      <c r="AC89" s="198">
        <v>682</v>
      </c>
      <c r="AD89" s="198">
        <v>682</v>
      </c>
      <c r="AE89" s="198">
        <v>682</v>
      </c>
      <c r="AF89" s="198">
        <v>682</v>
      </c>
      <c r="AG89" s="198">
        <v>682</v>
      </c>
      <c r="AH89" s="198">
        <v>682</v>
      </c>
      <c r="AI89" s="240">
        <f t="shared" si="375"/>
        <v>8184</v>
      </c>
      <c r="AJ89" s="240">
        <f t="shared" si="376"/>
        <v>15686</v>
      </c>
      <c r="AK89" s="240">
        <f t="shared" si="377"/>
        <v>30690</v>
      </c>
      <c r="AL89" s="240">
        <f t="shared" si="378"/>
        <v>60698</v>
      </c>
      <c r="AN89" s="198">
        <f t="shared" si="297"/>
        <v>1000</v>
      </c>
      <c r="AO89" s="198">
        <f t="shared" si="298"/>
        <v>1000</v>
      </c>
      <c r="AP89" s="198">
        <f t="shared" si="299"/>
        <v>1000</v>
      </c>
      <c r="AQ89" s="198">
        <f t="shared" si="300"/>
        <v>1000</v>
      </c>
      <c r="AR89" s="198">
        <f t="shared" si="301"/>
        <v>1000</v>
      </c>
      <c r="AS89" s="198">
        <f t="shared" si="302"/>
        <v>1000</v>
      </c>
      <c r="AT89" s="198">
        <f t="shared" si="303"/>
        <v>1000</v>
      </c>
      <c r="AU89" s="198">
        <f t="shared" si="304"/>
        <v>1000</v>
      </c>
      <c r="AV89" s="198">
        <f t="shared" si="305"/>
        <v>1000</v>
      </c>
      <c r="AW89" s="198">
        <f t="shared" si="306"/>
        <v>1000</v>
      </c>
      <c r="AX89" s="198">
        <f t="shared" si="307"/>
        <v>1000</v>
      </c>
      <c r="AY89" s="198">
        <f t="shared" si="308"/>
        <v>1000</v>
      </c>
      <c r="AZ89" s="240">
        <f t="shared" si="382"/>
        <v>1000</v>
      </c>
      <c r="BA89" s="240">
        <f t="shared" si="379"/>
        <v>12000</v>
      </c>
      <c r="BB89" s="240">
        <f t="shared" si="380"/>
        <v>23000</v>
      </c>
      <c r="BC89" s="240">
        <f t="shared" si="381"/>
        <v>45000</v>
      </c>
    </row>
    <row r="90" spans="1:55" s="135" customFormat="1" hidden="1" outlineLevel="2">
      <c r="A90" s="152"/>
      <c r="B90" s="191"/>
      <c r="C90" s="159" t="s">
        <v>199</v>
      </c>
      <c r="D90" s="155"/>
      <c r="E90" s="198">
        <v>682</v>
      </c>
      <c r="F90" s="198">
        <v>682</v>
      </c>
      <c r="G90" s="198">
        <v>682</v>
      </c>
      <c r="H90" s="198">
        <v>682</v>
      </c>
      <c r="I90" s="198">
        <v>682</v>
      </c>
      <c r="J90" s="198">
        <v>682</v>
      </c>
      <c r="K90" s="198">
        <v>682</v>
      </c>
      <c r="L90" s="198">
        <v>682</v>
      </c>
      <c r="M90" s="198">
        <v>682</v>
      </c>
      <c r="N90" s="198">
        <v>682</v>
      </c>
      <c r="O90" s="198">
        <v>682</v>
      </c>
      <c r="P90" s="198">
        <v>682</v>
      </c>
      <c r="Q90" s="240">
        <f t="shared" si="371"/>
        <v>8184</v>
      </c>
      <c r="R90" s="240">
        <f t="shared" si="372"/>
        <v>15686</v>
      </c>
      <c r="S90" s="240">
        <f t="shared" si="373"/>
        <v>30690</v>
      </c>
      <c r="T90" s="240">
        <f t="shared" si="374"/>
        <v>60698</v>
      </c>
      <c r="U90" s="458"/>
      <c r="W90" s="198">
        <v>682</v>
      </c>
      <c r="X90" s="198">
        <v>682</v>
      </c>
      <c r="Y90" s="198">
        <v>682</v>
      </c>
      <c r="Z90" s="198">
        <v>682</v>
      </c>
      <c r="AA90" s="198">
        <v>682</v>
      </c>
      <c r="AB90" s="198">
        <v>682</v>
      </c>
      <c r="AC90" s="198">
        <v>682</v>
      </c>
      <c r="AD90" s="198">
        <v>682</v>
      </c>
      <c r="AE90" s="198">
        <v>682</v>
      </c>
      <c r="AF90" s="198">
        <v>682</v>
      </c>
      <c r="AG90" s="198">
        <v>682</v>
      </c>
      <c r="AH90" s="198">
        <v>682</v>
      </c>
      <c r="AI90" s="240">
        <f t="shared" si="375"/>
        <v>8184</v>
      </c>
      <c r="AJ90" s="240">
        <f t="shared" si="376"/>
        <v>15686</v>
      </c>
      <c r="AK90" s="240">
        <f t="shared" si="377"/>
        <v>30690</v>
      </c>
      <c r="AL90" s="240">
        <f t="shared" si="378"/>
        <v>60698</v>
      </c>
      <c r="AN90" s="198">
        <f t="shared" si="297"/>
        <v>1000</v>
      </c>
      <c r="AO90" s="198">
        <f t="shared" si="298"/>
        <v>1000</v>
      </c>
      <c r="AP90" s="198">
        <f t="shared" si="299"/>
        <v>1000</v>
      </c>
      <c r="AQ90" s="198">
        <f t="shared" si="300"/>
        <v>1000</v>
      </c>
      <c r="AR90" s="198">
        <f t="shared" si="301"/>
        <v>1000</v>
      </c>
      <c r="AS90" s="198">
        <f t="shared" si="302"/>
        <v>1000</v>
      </c>
      <c r="AT90" s="198">
        <f t="shared" si="303"/>
        <v>1000</v>
      </c>
      <c r="AU90" s="198">
        <f t="shared" si="304"/>
        <v>1000</v>
      </c>
      <c r="AV90" s="198">
        <f t="shared" si="305"/>
        <v>1000</v>
      </c>
      <c r="AW90" s="198">
        <f t="shared" si="306"/>
        <v>1000</v>
      </c>
      <c r="AX90" s="198">
        <f t="shared" si="307"/>
        <v>1000</v>
      </c>
      <c r="AY90" s="198">
        <f t="shared" si="308"/>
        <v>1000</v>
      </c>
      <c r="AZ90" s="240">
        <f t="shared" si="382"/>
        <v>1000</v>
      </c>
      <c r="BA90" s="240">
        <f t="shared" si="379"/>
        <v>12000</v>
      </c>
      <c r="BB90" s="240">
        <f t="shared" si="380"/>
        <v>23000</v>
      </c>
      <c r="BC90" s="240">
        <f t="shared" si="381"/>
        <v>45000</v>
      </c>
    </row>
    <row r="91" spans="1:55" s="135" customFormat="1" hidden="1" outlineLevel="2">
      <c r="A91" s="152"/>
      <c r="B91" s="191"/>
      <c r="C91" s="159" t="s">
        <v>206</v>
      </c>
      <c r="D91" s="155"/>
      <c r="E91" s="198">
        <v>682</v>
      </c>
      <c r="F91" s="198">
        <v>682</v>
      </c>
      <c r="G91" s="198">
        <v>682</v>
      </c>
      <c r="H91" s="198">
        <v>682</v>
      </c>
      <c r="I91" s="198">
        <v>682</v>
      </c>
      <c r="J91" s="198">
        <v>682</v>
      </c>
      <c r="K91" s="198">
        <v>682</v>
      </c>
      <c r="L91" s="198">
        <v>682</v>
      </c>
      <c r="M91" s="198">
        <v>682</v>
      </c>
      <c r="N91" s="198">
        <v>682</v>
      </c>
      <c r="O91" s="198">
        <v>682</v>
      </c>
      <c r="P91" s="198">
        <v>682</v>
      </c>
      <c r="Q91" s="240">
        <f t="shared" si="371"/>
        <v>8184</v>
      </c>
      <c r="R91" s="240">
        <f t="shared" si="372"/>
        <v>15686</v>
      </c>
      <c r="S91" s="240">
        <f t="shared" si="373"/>
        <v>30690</v>
      </c>
      <c r="T91" s="240">
        <f t="shared" si="374"/>
        <v>60698</v>
      </c>
      <c r="U91" s="458"/>
      <c r="W91" s="198">
        <v>682</v>
      </c>
      <c r="X91" s="198">
        <v>682</v>
      </c>
      <c r="Y91" s="198">
        <v>682</v>
      </c>
      <c r="Z91" s="198">
        <v>682</v>
      </c>
      <c r="AA91" s="198">
        <v>682</v>
      </c>
      <c r="AB91" s="198">
        <v>682</v>
      </c>
      <c r="AC91" s="198">
        <v>682</v>
      </c>
      <c r="AD91" s="198">
        <v>682</v>
      </c>
      <c r="AE91" s="198">
        <v>682</v>
      </c>
      <c r="AF91" s="198">
        <v>682</v>
      </c>
      <c r="AG91" s="198">
        <v>682</v>
      </c>
      <c r="AH91" s="198">
        <v>682</v>
      </c>
      <c r="AI91" s="240">
        <f t="shared" si="375"/>
        <v>8184</v>
      </c>
      <c r="AJ91" s="240">
        <f t="shared" si="376"/>
        <v>15686</v>
      </c>
      <c r="AK91" s="240">
        <f t="shared" si="377"/>
        <v>30690</v>
      </c>
      <c r="AL91" s="240">
        <f t="shared" si="378"/>
        <v>60698</v>
      </c>
      <c r="AN91" s="198">
        <f t="shared" si="297"/>
        <v>1000</v>
      </c>
      <c r="AO91" s="198">
        <f t="shared" si="298"/>
        <v>1000</v>
      </c>
      <c r="AP91" s="198">
        <f t="shared" si="299"/>
        <v>1000</v>
      </c>
      <c r="AQ91" s="198">
        <f t="shared" si="300"/>
        <v>1000</v>
      </c>
      <c r="AR91" s="198">
        <f t="shared" si="301"/>
        <v>1000</v>
      </c>
      <c r="AS91" s="198">
        <f t="shared" si="302"/>
        <v>1000</v>
      </c>
      <c r="AT91" s="198">
        <f t="shared" si="303"/>
        <v>1000</v>
      </c>
      <c r="AU91" s="198">
        <f t="shared" si="304"/>
        <v>1000</v>
      </c>
      <c r="AV91" s="198">
        <f t="shared" si="305"/>
        <v>1000</v>
      </c>
      <c r="AW91" s="198">
        <f t="shared" si="306"/>
        <v>1000</v>
      </c>
      <c r="AX91" s="198">
        <f t="shared" si="307"/>
        <v>1000</v>
      </c>
      <c r="AY91" s="198">
        <f t="shared" si="308"/>
        <v>1000</v>
      </c>
      <c r="AZ91" s="240">
        <f t="shared" si="382"/>
        <v>1000</v>
      </c>
      <c r="BA91" s="240">
        <f t="shared" si="379"/>
        <v>12000</v>
      </c>
      <c r="BB91" s="240">
        <f t="shared" si="380"/>
        <v>23000</v>
      </c>
      <c r="BC91" s="240">
        <f t="shared" si="381"/>
        <v>45000</v>
      </c>
    </row>
    <row r="92" spans="1:55" s="135" customFormat="1" hidden="1" outlineLevel="2">
      <c r="A92" s="152"/>
      <c r="B92" s="191"/>
      <c r="C92" s="159" t="s">
        <v>207</v>
      </c>
      <c r="D92" s="155"/>
      <c r="E92" s="198">
        <v>682</v>
      </c>
      <c r="F92" s="198">
        <v>682</v>
      </c>
      <c r="G92" s="198">
        <v>682</v>
      </c>
      <c r="H92" s="198">
        <v>682</v>
      </c>
      <c r="I92" s="198">
        <v>682</v>
      </c>
      <c r="J92" s="198">
        <v>682</v>
      </c>
      <c r="K92" s="198">
        <v>682</v>
      </c>
      <c r="L92" s="198">
        <v>682</v>
      </c>
      <c r="M92" s="198">
        <v>682</v>
      </c>
      <c r="N92" s="198">
        <v>682</v>
      </c>
      <c r="O92" s="198">
        <v>682</v>
      </c>
      <c r="P92" s="198">
        <v>682</v>
      </c>
      <c r="Q92" s="240">
        <f t="shared" si="371"/>
        <v>8184</v>
      </c>
      <c r="R92" s="240">
        <f t="shared" si="372"/>
        <v>15686</v>
      </c>
      <c r="S92" s="240">
        <f t="shared" si="373"/>
        <v>30690</v>
      </c>
      <c r="T92" s="240">
        <f t="shared" si="374"/>
        <v>60698</v>
      </c>
      <c r="U92" s="458"/>
      <c r="W92" s="198">
        <v>682</v>
      </c>
      <c r="X92" s="198">
        <v>682</v>
      </c>
      <c r="Y92" s="198">
        <v>682</v>
      </c>
      <c r="Z92" s="198">
        <v>682</v>
      </c>
      <c r="AA92" s="198">
        <v>682</v>
      </c>
      <c r="AB92" s="198">
        <v>682</v>
      </c>
      <c r="AC92" s="198">
        <v>682</v>
      </c>
      <c r="AD92" s="198">
        <v>682</v>
      </c>
      <c r="AE92" s="198">
        <v>682</v>
      </c>
      <c r="AF92" s="198">
        <v>682</v>
      </c>
      <c r="AG92" s="198">
        <v>682</v>
      </c>
      <c r="AH92" s="198">
        <v>682</v>
      </c>
      <c r="AI92" s="240">
        <f t="shared" si="375"/>
        <v>8184</v>
      </c>
      <c r="AJ92" s="240">
        <f t="shared" si="376"/>
        <v>15686</v>
      </c>
      <c r="AK92" s="240">
        <f t="shared" si="377"/>
        <v>30690</v>
      </c>
      <c r="AL92" s="240">
        <f t="shared" si="378"/>
        <v>60698</v>
      </c>
      <c r="AN92" s="198">
        <f t="shared" si="297"/>
        <v>1000</v>
      </c>
      <c r="AO92" s="198">
        <f t="shared" si="298"/>
        <v>1000</v>
      </c>
      <c r="AP92" s="198">
        <f t="shared" si="299"/>
        <v>1000</v>
      </c>
      <c r="AQ92" s="198">
        <f t="shared" si="300"/>
        <v>1000</v>
      </c>
      <c r="AR92" s="198">
        <f t="shared" si="301"/>
        <v>1000</v>
      </c>
      <c r="AS92" s="198">
        <f t="shared" si="302"/>
        <v>1000</v>
      </c>
      <c r="AT92" s="198">
        <f t="shared" si="303"/>
        <v>1000</v>
      </c>
      <c r="AU92" s="198">
        <f t="shared" si="304"/>
        <v>1000</v>
      </c>
      <c r="AV92" s="198">
        <f t="shared" si="305"/>
        <v>1000</v>
      </c>
      <c r="AW92" s="198">
        <f t="shared" si="306"/>
        <v>1000</v>
      </c>
      <c r="AX92" s="198">
        <f t="shared" si="307"/>
        <v>1000</v>
      </c>
      <c r="AY92" s="198">
        <f t="shared" si="308"/>
        <v>1000</v>
      </c>
      <c r="AZ92" s="240">
        <f t="shared" si="382"/>
        <v>1000</v>
      </c>
      <c r="BA92" s="240">
        <f t="shared" si="379"/>
        <v>12000</v>
      </c>
      <c r="BB92" s="240">
        <f t="shared" si="380"/>
        <v>23000</v>
      </c>
      <c r="BC92" s="240">
        <f t="shared" si="381"/>
        <v>45000</v>
      </c>
    </row>
    <row r="93" spans="1:55" s="212" customFormat="1" collapsed="1">
      <c r="A93" s="213"/>
      <c r="B93" s="216" t="s">
        <v>197</v>
      </c>
      <c r="C93" s="217"/>
      <c r="D93" s="208"/>
      <c r="E93" s="209">
        <f t="shared" ref="E93:M93" si="383">SUM(E94:E103)</f>
        <v>6820</v>
      </c>
      <c r="F93" s="209">
        <f t="shared" si="383"/>
        <v>6820</v>
      </c>
      <c r="G93" s="209">
        <f t="shared" si="383"/>
        <v>6820</v>
      </c>
      <c r="H93" s="209">
        <f t="shared" si="383"/>
        <v>6820</v>
      </c>
      <c r="I93" s="209">
        <f t="shared" si="383"/>
        <v>6820</v>
      </c>
      <c r="J93" s="209">
        <f t="shared" si="383"/>
        <v>6820</v>
      </c>
      <c r="K93" s="209">
        <f t="shared" si="383"/>
        <v>6820</v>
      </c>
      <c r="L93" s="209">
        <f t="shared" si="383"/>
        <v>6820</v>
      </c>
      <c r="M93" s="209">
        <f t="shared" si="383"/>
        <v>6820</v>
      </c>
      <c r="N93" s="209">
        <f>SUM(N94:N103)</f>
        <v>6820</v>
      </c>
      <c r="O93" s="209">
        <f>SUM(O94:O103)</f>
        <v>6820</v>
      </c>
      <c r="P93" s="209">
        <f>SUM(P94:P103)</f>
        <v>6820</v>
      </c>
      <c r="Q93" s="239">
        <f>SUM(Q94:Q103)</f>
        <v>81840</v>
      </c>
      <c r="R93" s="239">
        <f t="shared" ref="R93:T93" si="384">SUM(R94:R103)</f>
        <v>156860</v>
      </c>
      <c r="S93" s="239">
        <f t="shared" si="384"/>
        <v>306900</v>
      </c>
      <c r="T93" s="239">
        <f t="shared" si="384"/>
        <v>606980</v>
      </c>
      <c r="U93" s="457"/>
      <c r="W93" s="209">
        <f t="shared" ref="W93" si="385">SUM(W94:W103)</f>
        <v>6820</v>
      </c>
      <c r="X93" s="209">
        <f t="shared" ref="X93" si="386">SUM(X94:X103)</f>
        <v>6820</v>
      </c>
      <c r="Y93" s="209">
        <f t="shared" ref="Y93" si="387">SUM(Y94:Y103)</f>
        <v>6820</v>
      </c>
      <c r="Z93" s="209">
        <f t="shared" ref="Z93" si="388">SUM(Z94:Z103)</f>
        <v>6820</v>
      </c>
      <c r="AA93" s="209">
        <f t="shared" ref="AA93" si="389">SUM(AA94:AA103)</f>
        <v>6820</v>
      </c>
      <c r="AB93" s="209">
        <f t="shared" ref="AB93" si="390">SUM(AB94:AB103)</f>
        <v>6820</v>
      </c>
      <c r="AC93" s="209">
        <f t="shared" ref="AC93" si="391">SUM(AC94:AC103)</f>
        <v>6820</v>
      </c>
      <c r="AD93" s="209">
        <f t="shared" ref="AD93" si="392">SUM(AD94:AD103)</f>
        <v>6820</v>
      </c>
      <c r="AE93" s="209">
        <f t="shared" ref="AE93" si="393">SUM(AE94:AE103)</f>
        <v>6820</v>
      </c>
      <c r="AF93" s="209">
        <f>SUM(AF94:AF103)</f>
        <v>6820</v>
      </c>
      <c r="AG93" s="209">
        <f>SUM(AG94:AG103)</f>
        <v>6820</v>
      </c>
      <c r="AH93" s="209">
        <f>SUM(AH94:AH103)</f>
        <v>6820</v>
      </c>
      <c r="AI93" s="239">
        <f>SUM(AI94:AI103)</f>
        <v>81840</v>
      </c>
      <c r="AJ93" s="239">
        <f t="shared" ref="AJ93" si="394">SUM(AJ94:AJ103)</f>
        <v>156860</v>
      </c>
      <c r="AK93" s="239">
        <f t="shared" ref="AK93" si="395">SUM(AK94:AK103)</f>
        <v>306900</v>
      </c>
      <c r="AL93" s="239">
        <f t="shared" ref="AL93" si="396">SUM(AL94:AL103)</f>
        <v>606980</v>
      </c>
      <c r="AN93" s="209">
        <f t="shared" si="297"/>
        <v>1000</v>
      </c>
      <c r="AO93" s="209">
        <f t="shared" si="298"/>
        <v>1000</v>
      </c>
      <c r="AP93" s="209">
        <f t="shared" si="299"/>
        <v>1000</v>
      </c>
      <c r="AQ93" s="209">
        <f t="shared" si="300"/>
        <v>1000</v>
      </c>
      <c r="AR93" s="209">
        <f t="shared" si="301"/>
        <v>1000</v>
      </c>
      <c r="AS93" s="209">
        <f t="shared" si="302"/>
        <v>1000</v>
      </c>
      <c r="AT93" s="209">
        <f t="shared" si="303"/>
        <v>1000</v>
      </c>
      <c r="AU93" s="209">
        <f t="shared" si="304"/>
        <v>1000</v>
      </c>
      <c r="AV93" s="209">
        <f t="shared" si="305"/>
        <v>1000</v>
      </c>
      <c r="AW93" s="209">
        <f t="shared" si="306"/>
        <v>1000</v>
      </c>
      <c r="AX93" s="209">
        <f t="shared" si="307"/>
        <v>1000</v>
      </c>
      <c r="AY93" s="209">
        <f t="shared" si="308"/>
        <v>1000</v>
      </c>
      <c r="AZ93" s="239">
        <f t="shared" si="382"/>
        <v>1000</v>
      </c>
      <c r="BA93" s="239">
        <f t="shared" ref="BA93" si="397">SUM(BA94:BA103)</f>
        <v>120000</v>
      </c>
      <c r="BB93" s="239">
        <f t="shared" ref="BB93" si="398">SUM(BB94:BB103)</f>
        <v>230000</v>
      </c>
      <c r="BC93" s="239">
        <f t="shared" ref="BC93" si="399">SUM(BC94:BC103)</f>
        <v>450000</v>
      </c>
    </row>
    <row r="94" spans="1:55" s="135" customFormat="1" hidden="1" outlineLevel="2">
      <c r="A94" s="152"/>
      <c r="B94" s="191"/>
      <c r="C94" s="159" t="s">
        <v>203</v>
      </c>
      <c r="D94" s="155"/>
      <c r="E94" s="198">
        <v>682</v>
      </c>
      <c r="F94" s="198">
        <v>682</v>
      </c>
      <c r="G94" s="198">
        <v>682</v>
      </c>
      <c r="H94" s="198">
        <v>682</v>
      </c>
      <c r="I94" s="198">
        <v>682</v>
      </c>
      <c r="J94" s="198">
        <v>682</v>
      </c>
      <c r="K94" s="198">
        <v>682</v>
      </c>
      <c r="L94" s="198">
        <v>682</v>
      </c>
      <c r="M94" s="198">
        <v>682</v>
      </c>
      <c r="N94" s="198">
        <v>682</v>
      </c>
      <c r="O94" s="198">
        <v>682</v>
      </c>
      <c r="P94" s="198">
        <v>682</v>
      </c>
      <c r="Q94" s="240">
        <f t="shared" ref="Q94:Q103" si="400">P94+O94+N94+M94+L94+K94+J94+I94+H94+G94+F94+E94</f>
        <v>8184</v>
      </c>
      <c r="R94" s="240">
        <f t="shared" ref="R94:R103" si="401">Q94+P94+O94+N94+M94+L94+K94+J94+I94+H94+G94+F94</f>
        <v>15686</v>
      </c>
      <c r="S94" s="240">
        <f t="shared" ref="S94:S103" si="402">R94+Q94+P94+O94+N94+M94+L94+K94+J94+I94+H94+G94</f>
        <v>30690</v>
      </c>
      <c r="T94" s="240">
        <f t="shared" ref="T94:T103" si="403">S94+R94+Q94+P94+O94+N94+M94+L94+K94+J94+I94+H94</f>
        <v>60698</v>
      </c>
      <c r="U94" s="458"/>
      <c r="W94" s="198">
        <v>682</v>
      </c>
      <c r="X94" s="198">
        <v>682</v>
      </c>
      <c r="Y94" s="198">
        <v>682</v>
      </c>
      <c r="Z94" s="198">
        <v>682</v>
      </c>
      <c r="AA94" s="198">
        <v>682</v>
      </c>
      <c r="AB94" s="198">
        <v>682</v>
      </c>
      <c r="AC94" s="198">
        <v>682</v>
      </c>
      <c r="AD94" s="198">
        <v>682</v>
      </c>
      <c r="AE94" s="198">
        <v>682</v>
      </c>
      <c r="AF94" s="198">
        <v>682</v>
      </c>
      <c r="AG94" s="198">
        <v>682</v>
      </c>
      <c r="AH94" s="198">
        <v>682</v>
      </c>
      <c r="AI94" s="240">
        <f t="shared" ref="AI94:AI103" si="404">AH94+AG94+AF94+AE94+AD94+AC94+AB94+AA94+Z94+Y94+X94+W94</f>
        <v>8184</v>
      </c>
      <c r="AJ94" s="240">
        <f t="shared" ref="AJ94:AJ103" si="405">AI94+AH94+AG94+AF94+AE94+AD94+AC94+AB94+AA94+Z94+Y94+X94</f>
        <v>15686</v>
      </c>
      <c r="AK94" s="240">
        <f t="shared" ref="AK94:AK103" si="406">AJ94+AI94+AH94+AG94+AF94+AE94+AD94+AC94+AB94+AA94+Z94+Y94</f>
        <v>30690</v>
      </c>
      <c r="AL94" s="240">
        <f t="shared" ref="AL94:AL103" si="407">AK94+AJ94+AI94+AH94+AG94+AF94+AE94+AD94+AC94+AB94+AA94+Z94</f>
        <v>60698</v>
      </c>
      <c r="AN94" s="198">
        <f t="shared" si="297"/>
        <v>1000</v>
      </c>
      <c r="AO94" s="198">
        <f t="shared" si="298"/>
        <v>1000</v>
      </c>
      <c r="AP94" s="198">
        <f t="shared" si="299"/>
        <v>1000</v>
      </c>
      <c r="AQ94" s="198">
        <f t="shared" si="300"/>
        <v>1000</v>
      </c>
      <c r="AR94" s="198">
        <f t="shared" si="301"/>
        <v>1000</v>
      </c>
      <c r="AS94" s="198">
        <f t="shared" si="302"/>
        <v>1000</v>
      </c>
      <c r="AT94" s="198">
        <f t="shared" si="303"/>
        <v>1000</v>
      </c>
      <c r="AU94" s="198">
        <f t="shared" si="304"/>
        <v>1000</v>
      </c>
      <c r="AV94" s="198">
        <f t="shared" si="305"/>
        <v>1000</v>
      </c>
      <c r="AW94" s="198">
        <f t="shared" si="306"/>
        <v>1000</v>
      </c>
      <c r="AX94" s="198">
        <f t="shared" si="307"/>
        <v>1000</v>
      </c>
      <c r="AY94" s="198">
        <f t="shared" si="308"/>
        <v>1000</v>
      </c>
      <c r="AZ94" s="240">
        <f>AI94/Q94*1000</f>
        <v>1000</v>
      </c>
      <c r="BA94" s="240">
        <f t="shared" ref="BA94:BA103" si="408">AZ94+AY94+AX94+AW94+AV94+AU94+AT94+AS94+AR94+AQ94+AP94+AO94</f>
        <v>12000</v>
      </c>
      <c r="BB94" s="240">
        <f t="shared" ref="BB94:BB103" si="409">BA94+AZ94+AY94+AX94+AW94+AV94+AU94+AT94+AS94+AR94+AQ94+AP94</f>
        <v>23000</v>
      </c>
      <c r="BC94" s="240">
        <f t="shared" ref="BC94:BC103" si="410">BB94+BA94+AZ94+AY94+AX94+AW94+AV94+AU94+AT94+AS94+AR94+AQ94</f>
        <v>45000</v>
      </c>
    </row>
    <row r="95" spans="1:55" s="135" customFormat="1" hidden="1" outlineLevel="2">
      <c r="A95" s="152"/>
      <c r="B95" s="191"/>
      <c r="C95" s="159" t="s">
        <v>201</v>
      </c>
      <c r="D95" s="155"/>
      <c r="E95" s="198">
        <v>682</v>
      </c>
      <c r="F95" s="198">
        <v>682</v>
      </c>
      <c r="G95" s="198">
        <v>682</v>
      </c>
      <c r="H95" s="198">
        <v>682</v>
      </c>
      <c r="I95" s="198">
        <v>682</v>
      </c>
      <c r="J95" s="198">
        <v>682</v>
      </c>
      <c r="K95" s="198">
        <v>682</v>
      </c>
      <c r="L95" s="198">
        <v>682</v>
      </c>
      <c r="M95" s="198">
        <v>682</v>
      </c>
      <c r="N95" s="198">
        <v>682</v>
      </c>
      <c r="O95" s="198">
        <v>682</v>
      </c>
      <c r="P95" s="198">
        <v>682</v>
      </c>
      <c r="Q95" s="240">
        <f t="shared" si="400"/>
        <v>8184</v>
      </c>
      <c r="R95" s="240">
        <f t="shared" si="401"/>
        <v>15686</v>
      </c>
      <c r="S95" s="240">
        <f t="shared" si="402"/>
        <v>30690</v>
      </c>
      <c r="T95" s="240">
        <f t="shared" si="403"/>
        <v>60698</v>
      </c>
      <c r="U95" s="458"/>
      <c r="W95" s="198">
        <v>682</v>
      </c>
      <c r="X95" s="198">
        <v>682</v>
      </c>
      <c r="Y95" s="198">
        <v>682</v>
      </c>
      <c r="Z95" s="198">
        <v>682</v>
      </c>
      <c r="AA95" s="198">
        <v>682</v>
      </c>
      <c r="AB95" s="198">
        <v>682</v>
      </c>
      <c r="AC95" s="198">
        <v>682</v>
      </c>
      <c r="AD95" s="198">
        <v>682</v>
      </c>
      <c r="AE95" s="198">
        <v>682</v>
      </c>
      <c r="AF95" s="198">
        <v>682</v>
      </c>
      <c r="AG95" s="198">
        <v>682</v>
      </c>
      <c r="AH95" s="198">
        <v>682</v>
      </c>
      <c r="AI95" s="240">
        <f t="shared" si="404"/>
        <v>8184</v>
      </c>
      <c r="AJ95" s="240">
        <f t="shared" si="405"/>
        <v>15686</v>
      </c>
      <c r="AK95" s="240">
        <f t="shared" si="406"/>
        <v>30690</v>
      </c>
      <c r="AL95" s="240">
        <f t="shared" si="407"/>
        <v>60698</v>
      </c>
      <c r="AN95" s="198">
        <f t="shared" si="297"/>
        <v>1000</v>
      </c>
      <c r="AO95" s="198">
        <f t="shared" si="298"/>
        <v>1000</v>
      </c>
      <c r="AP95" s="198">
        <f t="shared" si="299"/>
        <v>1000</v>
      </c>
      <c r="AQ95" s="198">
        <f t="shared" si="300"/>
        <v>1000</v>
      </c>
      <c r="AR95" s="198">
        <f t="shared" si="301"/>
        <v>1000</v>
      </c>
      <c r="AS95" s="198">
        <f t="shared" si="302"/>
        <v>1000</v>
      </c>
      <c r="AT95" s="198">
        <f t="shared" si="303"/>
        <v>1000</v>
      </c>
      <c r="AU95" s="198">
        <f t="shared" si="304"/>
        <v>1000</v>
      </c>
      <c r="AV95" s="198">
        <f t="shared" si="305"/>
        <v>1000</v>
      </c>
      <c r="AW95" s="198">
        <f t="shared" si="306"/>
        <v>1000</v>
      </c>
      <c r="AX95" s="198">
        <f t="shared" si="307"/>
        <v>1000</v>
      </c>
      <c r="AY95" s="198">
        <f t="shared" si="308"/>
        <v>1000</v>
      </c>
      <c r="AZ95" s="240">
        <f t="shared" ref="AZ95:AZ103" si="411">AI95/Q95*1000</f>
        <v>1000</v>
      </c>
      <c r="BA95" s="240">
        <f t="shared" si="408"/>
        <v>12000</v>
      </c>
      <c r="BB95" s="240">
        <f t="shared" si="409"/>
        <v>23000</v>
      </c>
      <c r="BC95" s="240">
        <f t="shared" si="410"/>
        <v>45000</v>
      </c>
    </row>
    <row r="96" spans="1:55" s="135" customFormat="1" hidden="1" outlineLevel="2">
      <c r="A96" s="152"/>
      <c r="B96" s="191"/>
      <c r="C96" s="159" t="s">
        <v>198</v>
      </c>
      <c r="D96" s="155"/>
      <c r="E96" s="198">
        <v>682</v>
      </c>
      <c r="F96" s="198">
        <v>682</v>
      </c>
      <c r="G96" s="198">
        <v>682</v>
      </c>
      <c r="H96" s="198">
        <v>682</v>
      </c>
      <c r="I96" s="198">
        <v>682</v>
      </c>
      <c r="J96" s="198">
        <v>682</v>
      </c>
      <c r="K96" s="198">
        <v>682</v>
      </c>
      <c r="L96" s="198">
        <v>682</v>
      </c>
      <c r="M96" s="198">
        <v>682</v>
      </c>
      <c r="N96" s="198">
        <v>682</v>
      </c>
      <c r="O96" s="198">
        <v>682</v>
      </c>
      <c r="P96" s="198">
        <v>682</v>
      </c>
      <c r="Q96" s="240">
        <f t="shared" si="400"/>
        <v>8184</v>
      </c>
      <c r="R96" s="240">
        <f t="shared" si="401"/>
        <v>15686</v>
      </c>
      <c r="S96" s="240">
        <f t="shared" si="402"/>
        <v>30690</v>
      </c>
      <c r="T96" s="240">
        <f t="shared" si="403"/>
        <v>60698</v>
      </c>
      <c r="U96" s="458"/>
      <c r="W96" s="198">
        <v>682</v>
      </c>
      <c r="X96" s="198">
        <v>682</v>
      </c>
      <c r="Y96" s="198">
        <v>682</v>
      </c>
      <c r="Z96" s="198">
        <v>682</v>
      </c>
      <c r="AA96" s="198">
        <v>682</v>
      </c>
      <c r="AB96" s="198">
        <v>682</v>
      </c>
      <c r="AC96" s="198">
        <v>682</v>
      </c>
      <c r="AD96" s="198">
        <v>682</v>
      </c>
      <c r="AE96" s="198">
        <v>682</v>
      </c>
      <c r="AF96" s="198">
        <v>682</v>
      </c>
      <c r="AG96" s="198">
        <v>682</v>
      </c>
      <c r="AH96" s="198">
        <v>682</v>
      </c>
      <c r="AI96" s="240">
        <f t="shared" si="404"/>
        <v>8184</v>
      </c>
      <c r="AJ96" s="240">
        <f t="shared" si="405"/>
        <v>15686</v>
      </c>
      <c r="AK96" s="240">
        <f t="shared" si="406"/>
        <v>30690</v>
      </c>
      <c r="AL96" s="240">
        <f t="shared" si="407"/>
        <v>60698</v>
      </c>
      <c r="AN96" s="198">
        <f t="shared" si="297"/>
        <v>1000</v>
      </c>
      <c r="AO96" s="198">
        <f t="shared" si="298"/>
        <v>1000</v>
      </c>
      <c r="AP96" s="198">
        <f t="shared" si="299"/>
        <v>1000</v>
      </c>
      <c r="AQ96" s="198">
        <f t="shared" si="300"/>
        <v>1000</v>
      </c>
      <c r="AR96" s="198">
        <f t="shared" si="301"/>
        <v>1000</v>
      </c>
      <c r="AS96" s="198">
        <f t="shared" si="302"/>
        <v>1000</v>
      </c>
      <c r="AT96" s="198">
        <f t="shared" si="303"/>
        <v>1000</v>
      </c>
      <c r="AU96" s="198">
        <f t="shared" si="304"/>
        <v>1000</v>
      </c>
      <c r="AV96" s="198">
        <f t="shared" si="305"/>
        <v>1000</v>
      </c>
      <c r="AW96" s="198">
        <f t="shared" si="306"/>
        <v>1000</v>
      </c>
      <c r="AX96" s="198">
        <f t="shared" si="307"/>
        <v>1000</v>
      </c>
      <c r="AY96" s="198">
        <f t="shared" si="308"/>
        <v>1000</v>
      </c>
      <c r="AZ96" s="240">
        <f t="shared" si="411"/>
        <v>1000</v>
      </c>
      <c r="BA96" s="240">
        <f t="shared" si="408"/>
        <v>12000</v>
      </c>
      <c r="BB96" s="240">
        <f t="shared" si="409"/>
        <v>23000</v>
      </c>
      <c r="BC96" s="240">
        <f t="shared" si="410"/>
        <v>45000</v>
      </c>
    </row>
    <row r="97" spans="1:55" s="135" customFormat="1" hidden="1" outlineLevel="2">
      <c r="A97" s="152"/>
      <c r="B97" s="191"/>
      <c r="C97" s="159" t="s">
        <v>204</v>
      </c>
      <c r="D97" s="155"/>
      <c r="E97" s="198">
        <v>682</v>
      </c>
      <c r="F97" s="198">
        <v>682</v>
      </c>
      <c r="G97" s="198">
        <v>682</v>
      </c>
      <c r="H97" s="198">
        <v>682</v>
      </c>
      <c r="I97" s="198">
        <v>682</v>
      </c>
      <c r="J97" s="198">
        <v>682</v>
      </c>
      <c r="K97" s="198">
        <v>682</v>
      </c>
      <c r="L97" s="198">
        <v>682</v>
      </c>
      <c r="M97" s="198">
        <v>682</v>
      </c>
      <c r="N97" s="198">
        <v>682</v>
      </c>
      <c r="O97" s="198">
        <v>682</v>
      </c>
      <c r="P97" s="198">
        <v>682</v>
      </c>
      <c r="Q97" s="240">
        <f t="shared" si="400"/>
        <v>8184</v>
      </c>
      <c r="R97" s="240">
        <f t="shared" si="401"/>
        <v>15686</v>
      </c>
      <c r="S97" s="240">
        <f t="shared" si="402"/>
        <v>30690</v>
      </c>
      <c r="T97" s="240">
        <f t="shared" si="403"/>
        <v>60698</v>
      </c>
      <c r="U97" s="458"/>
      <c r="W97" s="198">
        <v>682</v>
      </c>
      <c r="X97" s="198">
        <v>682</v>
      </c>
      <c r="Y97" s="198">
        <v>682</v>
      </c>
      <c r="Z97" s="198">
        <v>682</v>
      </c>
      <c r="AA97" s="198">
        <v>682</v>
      </c>
      <c r="AB97" s="198">
        <v>682</v>
      </c>
      <c r="AC97" s="198">
        <v>682</v>
      </c>
      <c r="AD97" s="198">
        <v>682</v>
      </c>
      <c r="AE97" s="198">
        <v>682</v>
      </c>
      <c r="AF97" s="198">
        <v>682</v>
      </c>
      <c r="AG97" s="198">
        <v>682</v>
      </c>
      <c r="AH97" s="198">
        <v>682</v>
      </c>
      <c r="AI97" s="240">
        <f t="shared" si="404"/>
        <v>8184</v>
      </c>
      <c r="AJ97" s="240">
        <f t="shared" si="405"/>
        <v>15686</v>
      </c>
      <c r="AK97" s="240">
        <f t="shared" si="406"/>
        <v>30690</v>
      </c>
      <c r="AL97" s="240">
        <f t="shared" si="407"/>
        <v>60698</v>
      </c>
      <c r="AN97" s="198">
        <f t="shared" si="297"/>
        <v>1000</v>
      </c>
      <c r="AO97" s="198">
        <f t="shared" si="298"/>
        <v>1000</v>
      </c>
      <c r="AP97" s="198">
        <f t="shared" si="299"/>
        <v>1000</v>
      </c>
      <c r="AQ97" s="198">
        <f t="shared" si="300"/>
        <v>1000</v>
      </c>
      <c r="AR97" s="198">
        <f t="shared" si="301"/>
        <v>1000</v>
      </c>
      <c r="AS97" s="198">
        <f t="shared" si="302"/>
        <v>1000</v>
      </c>
      <c r="AT97" s="198">
        <f t="shared" si="303"/>
        <v>1000</v>
      </c>
      <c r="AU97" s="198">
        <f t="shared" si="304"/>
        <v>1000</v>
      </c>
      <c r="AV97" s="198">
        <f t="shared" si="305"/>
        <v>1000</v>
      </c>
      <c r="AW97" s="198">
        <f t="shared" si="306"/>
        <v>1000</v>
      </c>
      <c r="AX97" s="198">
        <f t="shared" si="307"/>
        <v>1000</v>
      </c>
      <c r="AY97" s="198">
        <f t="shared" si="308"/>
        <v>1000</v>
      </c>
      <c r="AZ97" s="240">
        <f t="shared" si="411"/>
        <v>1000</v>
      </c>
      <c r="BA97" s="240">
        <f t="shared" si="408"/>
        <v>12000</v>
      </c>
      <c r="BB97" s="240">
        <f t="shared" si="409"/>
        <v>23000</v>
      </c>
      <c r="BC97" s="240">
        <f t="shared" si="410"/>
        <v>45000</v>
      </c>
    </row>
    <row r="98" spans="1:55" s="135" customFormat="1" hidden="1" outlineLevel="2">
      <c r="A98" s="152"/>
      <c r="B98" s="191"/>
      <c r="C98" s="159" t="s">
        <v>187</v>
      </c>
      <c r="D98" s="155"/>
      <c r="E98" s="198">
        <v>682</v>
      </c>
      <c r="F98" s="198">
        <v>682</v>
      </c>
      <c r="G98" s="198">
        <v>682</v>
      </c>
      <c r="H98" s="198">
        <v>682</v>
      </c>
      <c r="I98" s="198">
        <v>682</v>
      </c>
      <c r="J98" s="198">
        <v>682</v>
      </c>
      <c r="K98" s="198">
        <v>682</v>
      </c>
      <c r="L98" s="198">
        <v>682</v>
      </c>
      <c r="M98" s="198">
        <v>682</v>
      </c>
      <c r="N98" s="198">
        <v>682</v>
      </c>
      <c r="O98" s="198">
        <v>682</v>
      </c>
      <c r="P98" s="198">
        <v>682</v>
      </c>
      <c r="Q98" s="240">
        <f t="shared" si="400"/>
        <v>8184</v>
      </c>
      <c r="R98" s="240">
        <f t="shared" si="401"/>
        <v>15686</v>
      </c>
      <c r="S98" s="240">
        <f t="shared" si="402"/>
        <v>30690</v>
      </c>
      <c r="T98" s="240">
        <f t="shared" si="403"/>
        <v>60698</v>
      </c>
      <c r="U98" s="458"/>
      <c r="W98" s="198">
        <v>682</v>
      </c>
      <c r="X98" s="198">
        <v>682</v>
      </c>
      <c r="Y98" s="198">
        <v>682</v>
      </c>
      <c r="Z98" s="198">
        <v>682</v>
      </c>
      <c r="AA98" s="198">
        <v>682</v>
      </c>
      <c r="AB98" s="198">
        <v>682</v>
      </c>
      <c r="AC98" s="198">
        <v>682</v>
      </c>
      <c r="AD98" s="198">
        <v>682</v>
      </c>
      <c r="AE98" s="198">
        <v>682</v>
      </c>
      <c r="AF98" s="198">
        <v>682</v>
      </c>
      <c r="AG98" s="198">
        <v>682</v>
      </c>
      <c r="AH98" s="198">
        <v>682</v>
      </c>
      <c r="AI98" s="240">
        <f t="shared" si="404"/>
        <v>8184</v>
      </c>
      <c r="AJ98" s="240">
        <f t="shared" si="405"/>
        <v>15686</v>
      </c>
      <c r="AK98" s="240">
        <f t="shared" si="406"/>
        <v>30690</v>
      </c>
      <c r="AL98" s="240">
        <f t="shared" si="407"/>
        <v>60698</v>
      </c>
      <c r="AN98" s="198">
        <f t="shared" si="297"/>
        <v>1000</v>
      </c>
      <c r="AO98" s="198">
        <f t="shared" si="298"/>
        <v>1000</v>
      </c>
      <c r="AP98" s="198">
        <f t="shared" si="299"/>
        <v>1000</v>
      </c>
      <c r="AQ98" s="198">
        <f t="shared" si="300"/>
        <v>1000</v>
      </c>
      <c r="AR98" s="198">
        <f t="shared" si="301"/>
        <v>1000</v>
      </c>
      <c r="AS98" s="198">
        <f t="shared" si="302"/>
        <v>1000</v>
      </c>
      <c r="AT98" s="198">
        <f t="shared" si="303"/>
        <v>1000</v>
      </c>
      <c r="AU98" s="198">
        <f t="shared" si="304"/>
        <v>1000</v>
      </c>
      <c r="AV98" s="198">
        <f t="shared" si="305"/>
        <v>1000</v>
      </c>
      <c r="AW98" s="198">
        <f t="shared" si="306"/>
        <v>1000</v>
      </c>
      <c r="AX98" s="198">
        <f t="shared" si="307"/>
        <v>1000</v>
      </c>
      <c r="AY98" s="198">
        <f t="shared" si="308"/>
        <v>1000</v>
      </c>
      <c r="AZ98" s="240">
        <f t="shared" si="411"/>
        <v>1000</v>
      </c>
      <c r="BA98" s="240">
        <f t="shared" si="408"/>
        <v>12000</v>
      </c>
      <c r="BB98" s="240">
        <f t="shared" si="409"/>
        <v>23000</v>
      </c>
      <c r="BC98" s="240">
        <f t="shared" si="410"/>
        <v>45000</v>
      </c>
    </row>
    <row r="99" spans="1:55" s="135" customFormat="1" hidden="1" outlineLevel="2">
      <c r="A99" s="152"/>
      <c r="B99" s="191"/>
      <c r="C99" s="159" t="s">
        <v>205</v>
      </c>
      <c r="D99" s="155"/>
      <c r="E99" s="198">
        <v>682</v>
      </c>
      <c r="F99" s="198">
        <v>682</v>
      </c>
      <c r="G99" s="198">
        <v>682</v>
      </c>
      <c r="H99" s="198">
        <v>682</v>
      </c>
      <c r="I99" s="198">
        <v>682</v>
      </c>
      <c r="J99" s="198">
        <v>682</v>
      </c>
      <c r="K99" s="198">
        <v>682</v>
      </c>
      <c r="L99" s="198">
        <v>682</v>
      </c>
      <c r="M99" s="198">
        <v>682</v>
      </c>
      <c r="N99" s="198">
        <v>682</v>
      </c>
      <c r="O99" s="198">
        <v>682</v>
      </c>
      <c r="P99" s="198">
        <v>682</v>
      </c>
      <c r="Q99" s="240">
        <f t="shared" si="400"/>
        <v>8184</v>
      </c>
      <c r="R99" s="240">
        <f t="shared" si="401"/>
        <v>15686</v>
      </c>
      <c r="S99" s="240">
        <f t="shared" si="402"/>
        <v>30690</v>
      </c>
      <c r="T99" s="240">
        <f t="shared" si="403"/>
        <v>60698</v>
      </c>
      <c r="U99" s="458"/>
      <c r="W99" s="198">
        <v>682</v>
      </c>
      <c r="X99" s="198">
        <v>682</v>
      </c>
      <c r="Y99" s="198">
        <v>682</v>
      </c>
      <c r="Z99" s="198">
        <v>682</v>
      </c>
      <c r="AA99" s="198">
        <v>682</v>
      </c>
      <c r="AB99" s="198">
        <v>682</v>
      </c>
      <c r="AC99" s="198">
        <v>682</v>
      </c>
      <c r="AD99" s="198">
        <v>682</v>
      </c>
      <c r="AE99" s="198">
        <v>682</v>
      </c>
      <c r="AF99" s="198">
        <v>682</v>
      </c>
      <c r="AG99" s="198">
        <v>682</v>
      </c>
      <c r="AH99" s="198">
        <v>682</v>
      </c>
      <c r="AI99" s="240">
        <f t="shared" si="404"/>
        <v>8184</v>
      </c>
      <c r="AJ99" s="240">
        <f t="shared" si="405"/>
        <v>15686</v>
      </c>
      <c r="AK99" s="240">
        <f t="shared" si="406"/>
        <v>30690</v>
      </c>
      <c r="AL99" s="240">
        <f t="shared" si="407"/>
        <v>60698</v>
      </c>
      <c r="AN99" s="198">
        <f t="shared" si="297"/>
        <v>1000</v>
      </c>
      <c r="AO99" s="198">
        <f t="shared" si="298"/>
        <v>1000</v>
      </c>
      <c r="AP99" s="198">
        <f t="shared" si="299"/>
        <v>1000</v>
      </c>
      <c r="AQ99" s="198">
        <f t="shared" si="300"/>
        <v>1000</v>
      </c>
      <c r="AR99" s="198">
        <f t="shared" si="301"/>
        <v>1000</v>
      </c>
      <c r="AS99" s="198">
        <f t="shared" si="302"/>
        <v>1000</v>
      </c>
      <c r="AT99" s="198">
        <f t="shared" si="303"/>
        <v>1000</v>
      </c>
      <c r="AU99" s="198">
        <f t="shared" si="304"/>
        <v>1000</v>
      </c>
      <c r="AV99" s="198">
        <f t="shared" si="305"/>
        <v>1000</v>
      </c>
      <c r="AW99" s="198">
        <f t="shared" si="306"/>
        <v>1000</v>
      </c>
      <c r="AX99" s="198">
        <f t="shared" si="307"/>
        <v>1000</v>
      </c>
      <c r="AY99" s="198">
        <f t="shared" si="308"/>
        <v>1000</v>
      </c>
      <c r="AZ99" s="240">
        <f t="shared" si="411"/>
        <v>1000</v>
      </c>
      <c r="BA99" s="240">
        <f t="shared" si="408"/>
        <v>12000</v>
      </c>
      <c r="BB99" s="240">
        <f t="shared" si="409"/>
        <v>23000</v>
      </c>
      <c r="BC99" s="240">
        <f t="shared" si="410"/>
        <v>45000</v>
      </c>
    </row>
    <row r="100" spans="1:55" s="135" customFormat="1" hidden="1" outlineLevel="2">
      <c r="A100" s="152"/>
      <c r="B100" s="191"/>
      <c r="C100" s="159" t="s">
        <v>202</v>
      </c>
      <c r="D100" s="155"/>
      <c r="E100" s="198">
        <v>682</v>
      </c>
      <c r="F100" s="198">
        <v>682</v>
      </c>
      <c r="G100" s="198">
        <v>682</v>
      </c>
      <c r="H100" s="198">
        <v>682</v>
      </c>
      <c r="I100" s="198">
        <v>682</v>
      </c>
      <c r="J100" s="198">
        <v>682</v>
      </c>
      <c r="K100" s="198">
        <v>682</v>
      </c>
      <c r="L100" s="198">
        <v>682</v>
      </c>
      <c r="M100" s="198">
        <v>682</v>
      </c>
      <c r="N100" s="198">
        <v>682</v>
      </c>
      <c r="O100" s="198">
        <v>682</v>
      </c>
      <c r="P100" s="198">
        <v>682</v>
      </c>
      <c r="Q100" s="240">
        <f t="shared" si="400"/>
        <v>8184</v>
      </c>
      <c r="R100" s="240">
        <f t="shared" si="401"/>
        <v>15686</v>
      </c>
      <c r="S100" s="240">
        <f t="shared" si="402"/>
        <v>30690</v>
      </c>
      <c r="T100" s="240">
        <f t="shared" si="403"/>
        <v>60698</v>
      </c>
      <c r="U100" s="458"/>
      <c r="W100" s="198">
        <v>682</v>
      </c>
      <c r="X100" s="198">
        <v>682</v>
      </c>
      <c r="Y100" s="198">
        <v>682</v>
      </c>
      <c r="Z100" s="198">
        <v>682</v>
      </c>
      <c r="AA100" s="198">
        <v>682</v>
      </c>
      <c r="AB100" s="198">
        <v>682</v>
      </c>
      <c r="AC100" s="198">
        <v>682</v>
      </c>
      <c r="AD100" s="198">
        <v>682</v>
      </c>
      <c r="AE100" s="198">
        <v>682</v>
      </c>
      <c r="AF100" s="198">
        <v>682</v>
      </c>
      <c r="AG100" s="198">
        <v>682</v>
      </c>
      <c r="AH100" s="198">
        <v>682</v>
      </c>
      <c r="AI100" s="240">
        <f t="shared" si="404"/>
        <v>8184</v>
      </c>
      <c r="AJ100" s="240">
        <f t="shared" si="405"/>
        <v>15686</v>
      </c>
      <c r="AK100" s="240">
        <f t="shared" si="406"/>
        <v>30690</v>
      </c>
      <c r="AL100" s="240">
        <f t="shared" si="407"/>
        <v>60698</v>
      </c>
      <c r="AN100" s="198">
        <f t="shared" si="297"/>
        <v>1000</v>
      </c>
      <c r="AO100" s="198">
        <f t="shared" si="298"/>
        <v>1000</v>
      </c>
      <c r="AP100" s="198">
        <f t="shared" si="299"/>
        <v>1000</v>
      </c>
      <c r="AQ100" s="198">
        <f t="shared" si="300"/>
        <v>1000</v>
      </c>
      <c r="AR100" s="198">
        <f t="shared" si="301"/>
        <v>1000</v>
      </c>
      <c r="AS100" s="198">
        <f t="shared" si="302"/>
        <v>1000</v>
      </c>
      <c r="AT100" s="198">
        <f t="shared" si="303"/>
        <v>1000</v>
      </c>
      <c r="AU100" s="198">
        <f t="shared" si="304"/>
        <v>1000</v>
      </c>
      <c r="AV100" s="198">
        <f t="shared" si="305"/>
        <v>1000</v>
      </c>
      <c r="AW100" s="198">
        <f t="shared" si="306"/>
        <v>1000</v>
      </c>
      <c r="AX100" s="198">
        <f t="shared" si="307"/>
        <v>1000</v>
      </c>
      <c r="AY100" s="198">
        <f t="shared" si="308"/>
        <v>1000</v>
      </c>
      <c r="AZ100" s="240">
        <f t="shared" si="411"/>
        <v>1000</v>
      </c>
      <c r="BA100" s="240">
        <f t="shared" si="408"/>
        <v>12000</v>
      </c>
      <c r="BB100" s="240">
        <f t="shared" si="409"/>
        <v>23000</v>
      </c>
      <c r="BC100" s="240">
        <f t="shared" si="410"/>
        <v>45000</v>
      </c>
    </row>
    <row r="101" spans="1:55" s="135" customFormat="1" hidden="1" outlineLevel="2">
      <c r="A101" s="152"/>
      <c r="B101" s="191"/>
      <c r="C101" s="159" t="s">
        <v>199</v>
      </c>
      <c r="D101" s="155"/>
      <c r="E101" s="198">
        <v>682</v>
      </c>
      <c r="F101" s="198">
        <v>682</v>
      </c>
      <c r="G101" s="198">
        <v>682</v>
      </c>
      <c r="H101" s="198">
        <v>682</v>
      </c>
      <c r="I101" s="198">
        <v>682</v>
      </c>
      <c r="J101" s="198">
        <v>682</v>
      </c>
      <c r="K101" s="198">
        <v>682</v>
      </c>
      <c r="L101" s="198">
        <v>682</v>
      </c>
      <c r="M101" s="198">
        <v>682</v>
      </c>
      <c r="N101" s="198">
        <v>682</v>
      </c>
      <c r="O101" s="198">
        <v>682</v>
      </c>
      <c r="P101" s="198">
        <v>682</v>
      </c>
      <c r="Q101" s="240">
        <f t="shared" si="400"/>
        <v>8184</v>
      </c>
      <c r="R101" s="240">
        <f t="shared" si="401"/>
        <v>15686</v>
      </c>
      <c r="S101" s="240">
        <f t="shared" si="402"/>
        <v>30690</v>
      </c>
      <c r="T101" s="240">
        <f t="shared" si="403"/>
        <v>60698</v>
      </c>
      <c r="U101" s="458"/>
      <c r="W101" s="198">
        <v>682</v>
      </c>
      <c r="X101" s="198">
        <v>682</v>
      </c>
      <c r="Y101" s="198">
        <v>682</v>
      </c>
      <c r="Z101" s="198">
        <v>682</v>
      </c>
      <c r="AA101" s="198">
        <v>682</v>
      </c>
      <c r="AB101" s="198">
        <v>682</v>
      </c>
      <c r="AC101" s="198">
        <v>682</v>
      </c>
      <c r="AD101" s="198">
        <v>682</v>
      </c>
      <c r="AE101" s="198">
        <v>682</v>
      </c>
      <c r="AF101" s="198">
        <v>682</v>
      </c>
      <c r="AG101" s="198">
        <v>682</v>
      </c>
      <c r="AH101" s="198">
        <v>682</v>
      </c>
      <c r="AI101" s="240">
        <f t="shared" si="404"/>
        <v>8184</v>
      </c>
      <c r="AJ101" s="240">
        <f t="shared" si="405"/>
        <v>15686</v>
      </c>
      <c r="AK101" s="240">
        <f t="shared" si="406"/>
        <v>30690</v>
      </c>
      <c r="AL101" s="240">
        <f t="shared" si="407"/>
        <v>60698</v>
      </c>
      <c r="AN101" s="198">
        <f t="shared" si="297"/>
        <v>1000</v>
      </c>
      <c r="AO101" s="198">
        <f t="shared" si="298"/>
        <v>1000</v>
      </c>
      <c r="AP101" s="198">
        <f t="shared" si="299"/>
        <v>1000</v>
      </c>
      <c r="AQ101" s="198">
        <f t="shared" si="300"/>
        <v>1000</v>
      </c>
      <c r="AR101" s="198">
        <f t="shared" si="301"/>
        <v>1000</v>
      </c>
      <c r="AS101" s="198">
        <f t="shared" si="302"/>
        <v>1000</v>
      </c>
      <c r="AT101" s="198">
        <f t="shared" si="303"/>
        <v>1000</v>
      </c>
      <c r="AU101" s="198">
        <f t="shared" si="304"/>
        <v>1000</v>
      </c>
      <c r="AV101" s="198">
        <f t="shared" si="305"/>
        <v>1000</v>
      </c>
      <c r="AW101" s="198">
        <f t="shared" si="306"/>
        <v>1000</v>
      </c>
      <c r="AX101" s="198">
        <f t="shared" si="307"/>
        <v>1000</v>
      </c>
      <c r="AY101" s="198">
        <f t="shared" si="308"/>
        <v>1000</v>
      </c>
      <c r="AZ101" s="240">
        <f t="shared" si="411"/>
        <v>1000</v>
      </c>
      <c r="BA101" s="240">
        <f t="shared" si="408"/>
        <v>12000</v>
      </c>
      <c r="BB101" s="240">
        <f t="shared" si="409"/>
        <v>23000</v>
      </c>
      <c r="BC101" s="240">
        <f t="shared" si="410"/>
        <v>45000</v>
      </c>
    </row>
    <row r="102" spans="1:55" s="135" customFormat="1" hidden="1" outlineLevel="2">
      <c r="A102" s="152"/>
      <c r="B102" s="191"/>
      <c r="C102" s="159" t="s">
        <v>206</v>
      </c>
      <c r="D102" s="155"/>
      <c r="E102" s="198">
        <v>682</v>
      </c>
      <c r="F102" s="198">
        <v>682</v>
      </c>
      <c r="G102" s="198">
        <v>682</v>
      </c>
      <c r="H102" s="198">
        <v>682</v>
      </c>
      <c r="I102" s="198">
        <v>682</v>
      </c>
      <c r="J102" s="198">
        <v>682</v>
      </c>
      <c r="K102" s="198">
        <v>682</v>
      </c>
      <c r="L102" s="198">
        <v>682</v>
      </c>
      <c r="M102" s="198">
        <v>682</v>
      </c>
      <c r="N102" s="198">
        <v>682</v>
      </c>
      <c r="O102" s="198">
        <v>682</v>
      </c>
      <c r="P102" s="198">
        <v>682</v>
      </c>
      <c r="Q102" s="240">
        <f t="shared" si="400"/>
        <v>8184</v>
      </c>
      <c r="R102" s="240">
        <f t="shared" si="401"/>
        <v>15686</v>
      </c>
      <c r="S102" s="240">
        <f t="shared" si="402"/>
        <v>30690</v>
      </c>
      <c r="T102" s="240">
        <f t="shared" si="403"/>
        <v>60698</v>
      </c>
      <c r="U102" s="458"/>
      <c r="W102" s="198">
        <v>682</v>
      </c>
      <c r="X102" s="198">
        <v>682</v>
      </c>
      <c r="Y102" s="198">
        <v>682</v>
      </c>
      <c r="Z102" s="198">
        <v>682</v>
      </c>
      <c r="AA102" s="198">
        <v>682</v>
      </c>
      <c r="AB102" s="198">
        <v>682</v>
      </c>
      <c r="AC102" s="198">
        <v>682</v>
      </c>
      <c r="AD102" s="198">
        <v>682</v>
      </c>
      <c r="AE102" s="198">
        <v>682</v>
      </c>
      <c r="AF102" s="198">
        <v>682</v>
      </c>
      <c r="AG102" s="198">
        <v>682</v>
      </c>
      <c r="AH102" s="198">
        <v>682</v>
      </c>
      <c r="AI102" s="240">
        <f t="shared" si="404"/>
        <v>8184</v>
      </c>
      <c r="AJ102" s="240">
        <f t="shared" si="405"/>
        <v>15686</v>
      </c>
      <c r="AK102" s="240">
        <f t="shared" si="406"/>
        <v>30690</v>
      </c>
      <c r="AL102" s="240">
        <f t="shared" si="407"/>
        <v>60698</v>
      </c>
      <c r="AN102" s="198">
        <f t="shared" si="297"/>
        <v>1000</v>
      </c>
      <c r="AO102" s="198">
        <f t="shared" si="298"/>
        <v>1000</v>
      </c>
      <c r="AP102" s="198">
        <f t="shared" si="299"/>
        <v>1000</v>
      </c>
      <c r="AQ102" s="198">
        <f t="shared" si="300"/>
        <v>1000</v>
      </c>
      <c r="AR102" s="198">
        <f t="shared" si="301"/>
        <v>1000</v>
      </c>
      <c r="AS102" s="198">
        <f t="shared" si="302"/>
        <v>1000</v>
      </c>
      <c r="AT102" s="198">
        <f t="shared" si="303"/>
        <v>1000</v>
      </c>
      <c r="AU102" s="198">
        <f t="shared" si="304"/>
        <v>1000</v>
      </c>
      <c r="AV102" s="198">
        <f t="shared" si="305"/>
        <v>1000</v>
      </c>
      <c r="AW102" s="198">
        <f t="shared" si="306"/>
        <v>1000</v>
      </c>
      <c r="AX102" s="198">
        <f t="shared" si="307"/>
        <v>1000</v>
      </c>
      <c r="AY102" s="198">
        <f t="shared" si="308"/>
        <v>1000</v>
      </c>
      <c r="AZ102" s="240">
        <f t="shared" si="411"/>
        <v>1000</v>
      </c>
      <c r="BA102" s="240">
        <f t="shared" si="408"/>
        <v>12000</v>
      </c>
      <c r="BB102" s="240">
        <f t="shared" si="409"/>
        <v>23000</v>
      </c>
      <c r="BC102" s="240">
        <f t="shared" si="410"/>
        <v>45000</v>
      </c>
    </row>
    <row r="103" spans="1:55" s="135" customFormat="1" hidden="1" outlineLevel="2">
      <c r="A103" s="152"/>
      <c r="B103" s="191"/>
      <c r="C103" s="159" t="s">
        <v>207</v>
      </c>
      <c r="D103" s="155"/>
      <c r="E103" s="198">
        <v>682</v>
      </c>
      <c r="F103" s="198">
        <v>682</v>
      </c>
      <c r="G103" s="198">
        <v>682</v>
      </c>
      <c r="H103" s="198">
        <v>682</v>
      </c>
      <c r="I103" s="198">
        <v>682</v>
      </c>
      <c r="J103" s="198">
        <v>682</v>
      </c>
      <c r="K103" s="198">
        <v>682</v>
      </c>
      <c r="L103" s="198">
        <v>682</v>
      </c>
      <c r="M103" s="198">
        <v>682</v>
      </c>
      <c r="N103" s="198">
        <v>682</v>
      </c>
      <c r="O103" s="198">
        <v>682</v>
      </c>
      <c r="P103" s="198">
        <v>682</v>
      </c>
      <c r="Q103" s="240">
        <f t="shared" si="400"/>
        <v>8184</v>
      </c>
      <c r="R103" s="240">
        <f t="shared" si="401"/>
        <v>15686</v>
      </c>
      <c r="S103" s="240">
        <f t="shared" si="402"/>
        <v>30690</v>
      </c>
      <c r="T103" s="240">
        <f t="shared" si="403"/>
        <v>60698</v>
      </c>
      <c r="U103" s="458"/>
      <c r="W103" s="198">
        <v>682</v>
      </c>
      <c r="X103" s="198">
        <v>682</v>
      </c>
      <c r="Y103" s="198">
        <v>682</v>
      </c>
      <c r="Z103" s="198">
        <v>682</v>
      </c>
      <c r="AA103" s="198">
        <v>682</v>
      </c>
      <c r="AB103" s="198">
        <v>682</v>
      </c>
      <c r="AC103" s="198">
        <v>682</v>
      </c>
      <c r="AD103" s="198">
        <v>682</v>
      </c>
      <c r="AE103" s="198">
        <v>682</v>
      </c>
      <c r="AF103" s="198">
        <v>682</v>
      </c>
      <c r="AG103" s="198">
        <v>682</v>
      </c>
      <c r="AH103" s="198">
        <v>682</v>
      </c>
      <c r="AI103" s="240">
        <f t="shared" si="404"/>
        <v>8184</v>
      </c>
      <c r="AJ103" s="240">
        <f t="shared" si="405"/>
        <v>15686</v>
      </c>
      <c r="AK103" s="240">
        <f t="shared" si="406"/>
        <v>30690</v>
      </c>
      <c r="AL103" s="240">
        <f t="shared" si="407"/>
        <v>60698</v>
      </c>
      <c r="AN103" s="198">
        <f t="shared" si="297"/>
        <v>1000</v>
      </c>
      <c r="AO103" s="198">
        <f t="shared" si="298"/>
        <v>1000</v>
      </c>
      <c r="AP103" s="198">
        <f t="shared" si="299"/>
        <v>1000</v>
      </c>
      <c r="AQ103" s="198">
        <f t="shared" si="300"/>
        <v>1000</v>
      </c>
      <c r="AR103" s="198">
        <f t="shared" si="301"/>
        <v>1000</v>
      </c>
      <c r="AS103" s="198">
        <f t="shared" si="302"/>
        <v>1000</v>
      </c>
      <c r="AT103" s="198">
        <f t="shared" si="303"/>
        <v>1000</v>
      </c>
      <c r="AU103" s="198">
        <f t="shared" si="304"/>
        <v>1000</v>
      </c>
      <c r="AV103" s="198">
        <f t="shared" si="305"/>
        <v>1000</v>
      </c>
      <c r="AW103" s="198">
        <f t="shared" si="306"/>
        <v>1000</v>
      </c>
      <c r="AX103" s="198">
        <f t="shared" si="307"/>
        <v>1000</v>
      </c>
      <c r="AY103" s="198">
        <f t="shared" si="308"/>
        <v>1000</v>
      </c>
      <c r="AZ103" s="240">
        <f t="shared" si="411"/>
        <v>1000</v>
      </c>
      <c r="BA103" s="240">
        <f t="shared" si="408"/>
        <v>12000</v>
      </c>
      <c r="BB103" s="240">
        <f t="shared" si="409"/>
        <v>23000</v>
      </c>
      <c r="BC103" s="240">
        <f t="shared" si="410"/>
        <v>45000</v>
      </c>
    </row>
    <row r="104" spans="1:55" s="135" customFormat="1">
      <c r="A104" s="152"/>
      <c r="B104" s="222" t="s">
        <v>190</v>
      </c>
      <c r="C104" s="172"/>
      <c r="D104" s="155"/>
      <c r="E104" s="199">
        <f t="shared" ref="E104:M104" si="412">E105</f>
        <v>6820</v>
      </c>
      <c r="F104" s="199">
        <f t="shared" si="412"/>
        <v>6820</v>
      </c>
      <c r="G104" s="199">
        <f t="shared" si="412"/>
        <v>6820</v>
      </c>
      <c r="H104" s="199">
        <f t="shared" si="412"/>
        <v>6820</v>
      </c>
      <c r="I104" s="199">
        <f t="shared" si="412"/>
        <v>6820</v>
      </c>
      <c r="J104" s="199">
        <f t="shared" si="412"/>
        <v>6820</v>
      </c>
      <c r="K104" s="199">
        <f t="shared" si="412"/>
        <v>6820</v>
      </c>
      <c r="L104" s="199">
        <f t="shared" si="412"/>
        <v>6820</v>
      </c>
      <c r="M104" s="199">
        <f t="shared" si="412"/>
        <v>6820</v>
      </c>
      <c r="N104" s="199">
        <f>N105</f>
        <v>6820</v>
      </c>
      <c r="O104" s="199">
        <f>O105</f>
        <v>6820</v>
      </c>
      <c r="P104" s="199">
        <f>P105</f>
        <v>6820</v>
      </c>
      <c r="Q104" s="241">
        <f>Q105</f>
        <v>81840</v>
      </c>
      <c r="R104" s="241">
        <f t="shared" ref="R104:T104" si="413">R105</f>
        <v>156860</v>
      </c>
      <c r="S104" s="241">
        <f t="shared" si="413"/>
        <v>306900</v>
      </c>
      <c r="T104" s="241">
        <f t="shared" si="413"/>
        <v>606980</v>
      </c>
      <c r="U104" s="456"/>
      <c r="W104" s="199">
        <f t="shared" ref="W104" si="414">W105</f>
        <v>6820</v>
      </c>
      <c r="X104" s="199">
        <f t="shared" ref="X104" si="415">X105</f>
        <v>6820</v>
      </c>
      <c r="Y104" s="199">
        <f t="shared" ref="Y104" si="416">Y105</f>
        <v>6820</v>
      </c>
      <c r="Z104" s="199">
        <f t="shared" ref="Z104" si="417">Z105</f>
        <v>6820</v>
      </c>
      <c r="AA104" s="199">
        <f t="shared" ref="AA104" si="418">AA105</f>
        <v>6820</v>
      </c>
      <c r="AB104" s="199">
        <f t="shared" ref="AB104" si="419">AB105</f>
        <v>6820</v>
      </c>
      <c r="AC104" s="199">
        <f t="shared" ref="AC104" si="420">AC105</f>
        <v>6820</v>
      </c>
      <c r="AD104" s="199">
        <f t="shared" ref="AD104" si="421">AD105</f>
        <v>6820</v>
      </c>
      <c r="AE104" s="199">
        <f t="shared" ref="AE104" si="422">AE105</f>
        <v>6820</v>
      </c>
      <c r="AF104" s="199">
        <f>AF105</f>
        <v>6820</v>
      </c>
      <c r="AG104" s="199">
        <f>AG105</f>
        <v>6820</v>
      </c>
      <c r="AH104" s="199">
        <f>AH105</f>
        <v>6820</v>
      </c>
      <c r="AI104" s="241">
        <f>AI105</f>
        <v>81840</v>
      </c>
      <c r="AJ104" s="241">
        <f t="shared" ref="AJ104" si="423">AJ105</f>
        <v>156860</v>
      </c>
      <c r="AK104" s="241">
        <f t="shared" ref="AK104" si="424">AK105</f>
        <v>306900</v>
      </c>
      <c r="AL104" s="241">
        <f t="shared" ref="AL104" si="425">AL105</f>
        <v>606980</v>
      </c>
      <c r="AN104" s="199">
        <f t="shared" ref="AN104" si="426">AN105</f>
        <v>1000</v>
      </c>
      <c r="AO104" s="199">
        <f t="shared" ref="AO104" si="427">AO105</f>
        <v>1000</v>
      </c>
      <c r="AP104" s="199">
        <f t="shared" ref="AP104" si="428">AP105</f>
        <v>1000</v>
      </c>
      <c r="AQ104" s="199">
        <f t="shared" ref="AQ104" si="429">AQ105</f>
        <v>1000</v>
      </c>
      <c r="AR104" s="199">
        <f t="shared" ref="AR104" si="430">AR105</f>
        <v>1000</v>
      </c>
      <c r="AS104" s="199">
        <f t="shared" ref="AS104" si="431">AS105</f>
        <v>1000</v>
      </c>
      <c r="AT104" s="199">
        <f t="shared" ref="AT104" si="432">AT105</f>
        <v>1000</v>
      </c>
      <c r="AU104" s="199">
        <f t="shared" ref="AU104" si="433">AU105</f>
        <v>1000</v>
      </c>
      <c r="AV104" s="199">
        <f t="shared" ref="AV104" si="434">AV105</f>
        <v>1000</v>
      </c>
      <c r="AW104" s="199">
        <f>AW105</f>
        <v>1000</v>
      </c>
      <c r="AX104" s="199">
        <f>AX105</f>
        <v>1000</v>
      </c>
      <c r="AY104" s="199">
        <f>AY105</f>
        <v>1000</v>
      </c>
      <c r="AZ104" s="241">
        <f>AZ105</f>
        <v>1000</v>
      </c>
      <c r="BA104" s="241">
        <f t="shared" ref="BA104" si="435">BA105</f>
        <v>120000</v>
      </c>
      <c r="BB104" s="241">
        <f t="shared" ref="BB104" si="436">BB105</f>
        <v>230000</v>
      </c>
      <c r="BC104" s="241">
        <f t="shared" ref="BC104" si="437">BC105</f>
        <v>450000</v>
      </c>
    </row>
    <row r="105" spans="1:55" s="212" customFormat="1" collapsed="1">
      <c r="A105" s="213"/>
      <c r="B105" s="219" t="s">
        <v>194</v>
      </c>
      <c r="C105" s="220"/>
      <c r="D105" s="208"/>
      <c r="E105" s="209">
        <f t="shared" ref="E105:M105" si="438">SUM(E106:E115)</f>
        <v>6820</v>
      </c>
      <c r="F105" s="209">
        <f t="shared" si="438"/>
        <v>6820</v>
      </c>
      <c r="G105" s="209">
        <f t="shared" si="438"/>
        <v>6820</v>
      </c>
      <c r="H105" s="209">
        <f t="shared" si="438"/>
        <v>6820</v>
      </c>
      <c r="I105" s="209">
        <f t="shared" si="438"/>
        <v>6820</v>
      </c>
      <c r="J105" s="209">
        <f t="shared" si="438"/>
        <v>6820</v>
      </c>
      <c r="K105" s="209">
        <f t="shared" si="438"/>
        <v>6820</v>
      </c>
      <c r="L105" s="209">
        <f t="shared" si="438"/>
        <v>6820</v>
      </c>
      <c r="M105" s="209">
        <f t="shared" si="438"/>
        <v>6820</v>
      </c>
      <c r="N105" s="209">
        <f>SUM(N106:N115)</f>
        <v>6820</v>
      </c>
      <c r="O105" s="209">
        <f>SUM(O106:O115)</f>
        <v>6820</v>
      </c>
      <c r="P105" s="209">
        <f>SUM(P106:P115)</f>
        <v>6820</v>
      </c>
      <c r="Q105" s="239">
        <f>SUM(Q106:Q115)</f>
        <v>81840</v>
      </c>
      <c r="R105" s="239">
        <f t="shared" ref="R105:T105" si="439">SUM(R106:R115)</f>
        <v>156860</v>
      </c>
      <c r="S105" s="239">
        <f t="shared" si="439"/>
        <v>306900</v>
      </c>
      <c r="T105" s="239">
        <f t="shared" si="439"/>
        <v>606980</v>
      </c>
      <c r="U105" s="457"/>
      <c r="W105" s="209">
        <f t="shared" ref="W105" si="440">SUM(W106:W115)</f>
        <v>6820</v>
      </c>
      <c r="X105" s="209">
        <f t="shared" ref="X105" si="441">SUM(X106:X115)</f>
        <v>6820</v>
      </c>
      <c r="Y105" s="209">
        <f t="shared" ref="Y105" si="442">SUM(Y106:Y115)</f>
        <v>6820</v>
      </c>
      <c r="Z105" s="209">
        <f t="shared" ref="Z105" si="443">SUM(Z106:Z115)</f>
        <v>6820</v>
      </c>
      <c r="AA105" s="209">
        <f t="shared" ref="AA105" si="444">SUM(AA106:AA115)</f>
        <v>6820</v>
      </c>
      <c r="AB105" s="209">
        <f t="shared" ref="AB105" si="445">SUM(AB106:AB115)</f>
        <v>6820</v>
      </c>
      <c r="AC105" s="209">
        <f t="shared" ref="AC105" si="446">SUM(AC106:AC115)</f>
        <v>6820</v>
      </c>
      <c r="AD105" s="209">
        <f t="shared" ref="AD105" si="447">SUM(AD106:AD115)</f>
        <v>6820</v>
      </c>
      <c r="AE105" s="209">
        <f t="shared" ref="AE105" si="448">SUM(AE106:AE115)</f>
        <v>6820</v>
      </c>
      <c r="AF105" s="209">
        <f>SUM(AF106:AF115)</f>
        <v>6820</v>
      </c>
      <c r="AG105" s="209">
        <f>SUM(AG106:AG115)</f>
        <v>6820</v>
      </c>
      <c r="AH105" s="209">
        <f>SUM(AH106:AH115)</f>
        <v>6820</v>
      </c>
      <c r="AI105" s="239">
        <f>SUM(AI106:AI115)</f>
        <v>81840</v>
      </c>
      <c r="AJ105" s="239">
        <f t="shared" ref="AJ105" si="449">SUM(AJ106:AJ115)</f>
        <v>156860</v>
      </c>
      <c r="AK105" s="239">
        <f t="shared" ref="AK105" si="450">SUM(AK106:AK115)</f>
        <v>306900</v>
      </c>
      <c r="AL105" s="239">
        <f t="shared" ref="AL105" si="451">SUM(AL106:AL115)</f>
        <v>606980</v>
      </c>
      <c r="AN105" s="209">
        <f t="shared" ref="AN105:AN115" si="452">W105/E105*1000</f>
        <v>1000</v>
      </c>
      <c r="AO105" s="209">
        <f t="shared" ref="AO105:AO115" si="453">X105/F105*1000</f>
        <v>1000</v>
      </c>
      <c r="AP105" s="209">
        <f t="shared" ref="AP105:AP115" si="454">Y105/G105*1000</f>
        <v>1000</v>
      </c>
      <c r="AQ105" s="209">
        <f t="shared" ref="AQ105:AQ115" si="455">Z105/H105*1000</f>
        <v>1000</v>
      </c>
      <c r="AR105" s="209">
        <f t="shared" ref="AR105:AR115" si="456">AA105/I105*1000</f>
        <v>1000</v>
      </c>
      <c r="AS105" s="209">
        <f t="shared" ref="AS105:AS115" si="457">AB105/J105*1000</f>
        <v>1000</v>
      </c>
      <c r="AT105" s="209">
        <f t="shared" ref="AT105:AT115" si="458">AC105/K105*1000</f>
        <v>1000</v>
      </c>
      <c r="AU105" s="209">
        <f t="shared" ref="AU105:AU115" si="459">AD105/L105*1000</f>
        <v>1000</v>
      </c>
      <c r="AV105" s="209">
        <f t="shared" ref="AV105:AV115" si="460">AE105/M105*1000</f>
        <v>1000</v>
      </c>
      <c r="AW105" s="209">
        <f t="shared" ref="AW105:AW115" si="461">AF105/N105*1000</f>
        <v>1000</v>
      </c>
      <c r="AX105" s="209">
        <f t="shared" ref="AX105:AX115" si="462">AG105/O105*1000</f>
        <v>1000</v>
      </c>
      <c r="AY105" s="209">
        <f t="shared" ref="AY105:AY115" si="463">AH105/P105*1000</f>
        <v>1000</v>
      </c>
      <c r="AZ105" s="239">
        <f t="shared" ref="AZ105" si="464">AI105/Q105*1000</f>
        <v>1000</v>
      </c>
      <c r="BA105" s="239">
        <f t="shared" ref="BA105" si="465">SUM(BA106:BA115)</f>
        <v>120000</v>
      </c>
      <c r="BB105" s="239">
        <f t="shared" ref="BB105" si="466">SUM(BB106:BB115)</f>
        <v>230000</v>
      </c>
      <c r="BC105" s="239">
        <f t="shared" ref="BC105" si="467">SUM(BC106:BC115)</f>
        <v>450000</v>
      </c>
    </row>
    <row r="106" spans="1:55" s="135" customFormat="1" hidden="1" outlineLevel="2">
      <c r="A106" s="152"/>
      <c r="B106" s="191"/>
      <c r="C106" s="159" t="s">
        <v>203</v>
      </c>
      <c r="D106" s="155"/>
      <c r="E106" s="198">
        <v>682</v>
      </c>
      <c r="F106" s="198">
        <v>682</v>
      </c>
      <c r="G106" s="198">
        <v>682</v>
      </c>
      <c r="H106" s="198">
        <v>682</v>
      </c>
      <c r="I106" s="198">
        <v>682</v>
      </c>
      <c r="J106" s="198">
        <v>682</v>
      </c>
      <c r="K106" s="198">
        <v>682</v>
      </c>
      <c r="L106" s="198">
        <v>682</v>
      </c>
      <c r="M106" s="198">
        <v>682</v>
      </c>
      <c r="N106" s="198">
        <v>682</v>
      </c>
      <c r="O106" s="198">
        <v>682</v>
      </c>
      <c r="P106" s="198">
        <v>682</v>
      </c>
      <c r="Q106" s="240">
        <f t="shared" ref="Q106:Q115" si="468">P106+O106+N106+M106+L106+K106+J106+I106+H106+G106+F106+E106</f>
        <v>8184</v>
      </c>
      <c r="R106" s="240">
        <f t="shared" ref="R106:R115" si="469">Q106+P106+O106+N106+M106+L106+K106+J106+I106+H106+G106+F106</f>
        <v>15686</v>
      </c>
      <c r="S106" s="240">
        <f t="shared" ref="S106:S115" si="470">R106+Q106+P106+O106+N106+M106+L106+K106+J106+I106+H106+G106</f>
        <v>30690</v>
      </c>
      <c r="T106" s="240">
        <f t="shared" ref="T106:T115" si="471">S106+R106+Q106+P106+O106+N106+M106+L106+K106+J106+I106+H106</f>
        <v>60698</v>
      </c>
      <c r="U106" s="458"/>
      <c r="W106" s="198">
        <v>682</v>
      </c>
      <c r="X106" s="198">
        <v>682</v>
      </c>
      <c r="Y106" s="198">
        <v>682</v>
      </c>
      <c r="Z106" s="198">
        <v>682</v>
      </c>
      <c r="AA106" s="198">
        <v>682</v>
      </c>
      <c r="AB106" s="198">
        <v>682</v>
      </c>
      <c r="AC106" s="198">
        <v>682</v>
      </c>
      <c r="AD106" s="198">
        <v>682</v>
      </c>
      <c r="AE106" s="198">
        <v>682</v>
      </c>
      <c r="AF106" s="198">
        <v>682</v>
      </c>
      <c r="AG106" s="198">
        <v>682</v>
      </c>
      <c r="AH106" s="198">
        <v>682</v>
      </c>
      <c r="AI106" s="240">
        <f t="shared" ref="AI106:AI115" si="472">AH106+AG106+AF106+AE106+AD106+AC106+AB106+AA106+Z106+Y106+X106+W106</f>
        <v>8184</v>
      </c>
      <c r="AJ106" s="240">
        <f t="shared" ref="AJ106:AJ115" si="473">AI106+AH106+AG106+AF106+AE106+AD106+AC106+AB106+AA106+Z106+Y106+X106</f>
        <v>15686</v>
      </c>
      <c r="AK106" s="240">
        <f t="shared" ref="AK106:AK115" si="474">AJ106+AI106+AH106+AG106+AF106+AE106+AD106+AC106+AB106+AA106+Z106+Y106</f>
        <v>30690</v>
      </c>
      <c r="AL106" s="240">
        <f t="shared" ref="AL106:AL115" si="475">AK106+AJ106+AI106+AH106+AG106+AF106+AE106+AD106+AC106+AB106+AA106+Z106</f>
        <v>60698</v>
      </c>
      <c r="AN106" s="198">
        <f t="shared" si="452"/>
        <v>1000</v>
      </c>
      <c r="AO106" s="198">
        <f t="shared" si="453"/>
        <v>1000</v>
      </c>
      <c r="AP106" s="198">
        <f t="shared" si="454"/>
        <v>1000</v>
      </c>
      <c r="AQ106" s="198">
        <f t="shared" si="455"/>
        <v>1000</v>
      </c>
      <c r="AR106" s="198">
        <f t="shared" si="456"/>
        <v>1000</v>
      </c>
      <c r="AS106" s="198">
        <f t="shared" si="457"/>
        <v>1000</v>
      </c>
      <c r="AT106" s="198">
        <f t="shared" si="458"/>
        <v>1000</v>
      </c>
      <c r="AU106" s="198">
        <f t="shared" si="459"/>
        <v>1000</v>
      </c>
      <c r="AV106" s="198">
        <f t="shared" si="460"/>
        <v>1000</v>
      </c>
      <c r="AW106" s="198">
        <f t="shared" si="461"/>
        <v>1000</v>
      </c>
      <c r="AX106" s="198">
        <f t="shared" si="462"/>
        <v>1000</v>
      </c>
      <c r="AY106" s="198">
        <f t="shared" si="463"/>
        <v>1000</v>
      </c>
      <c r="AZ106" s="240">
        <f>AI106/Q106*1000</f>
        <v>1000</v>
      </c>
      <c r="BA106" s="240">
        <f t="shared" ref="BA106:BA115" si="476">AZ106+AY106+AX106+AW106+AV106+AU106+AT106+AS106+AR106+AQ106+AP106+AO106</f>
        <v>12000</v>
      </c>
      <c r="BB106" s="240">
        <f t="shared" ref="BB106:BB115" si="477">BA106+AZ106+AY106+AX106+AW106+AV106+AU106+AT106+AS106+AR106+AQ106+AP106</f>
        <v>23000</v>
      </c>
      <c r="BC106" s="240">
        <f t="shared" ref="BC106:BC115" si="478">BB106+BA106+AZ106+AY106+AX106+AW106+AV106+AU106+AT106+AS106+AR106+AQ106</f>
        <v>45000</v>
      </c>
    </row>
    <row r="107" spans="1:55" s="135" customFormat="1" hidden="1" outlineLevel="2">
      <c r="A107" s="152"/>
      <c r="B107" s="191"/>
      <c r="C107" s="159" t="s">
        <v>201</v>
      </c>
      <c r="D107" s="155"/>
      <c r="E107" s="198">
        <v>682</v>
      </c>
      <c r="F107" s="198">
        <v>682</v>
      </c>
      <c r="G107" s="198">
        <v>682</v>
      </c>
      <c r="H107" s="198">
        <v>682</v>
      </c>
      <c r="I107" s="198">
        <v>682</v>
      </c>
      <c r="J107" s="198">
        <v>682</v>
      </c>
      <c r="K107" s="198">
        <v>682</v>
      </c>
      <c r="L107" s="198">
        <v>682</v>
      </c>
      <c r="M107" s="198">
        <v>682</v>
      </c>
      <c r="N107" s="198">
        <v>682</v>
      </c>
      <c r="O107" s="198">
        <v>682</v>
      </c>
      <c r="P107" s="198">
        <v>682</v>
      </c>
      <c r="Q107" s="240">
        <f t="shared" si="468"/>
        <v>8184</v>
      </c>
      <c r="R107" s="240">
        <f t="shared" si="469"/>
        <v>15686</v>
      </c>
      <c r="S107" s="240">
        <f t="shared" si="470"/>
        <v>30690</v>
      </c>
      <c r="T107" s="240">
        <f t="shared" si="471"/>
        <v>60698</v>
      </c>
      <c r="U107" s="458"/>
      <c r="W107" s="198">
        <v>682</v>
      </c>
      <c r="X107" s="198">
        <v>682</v>
      </c>
      <c r="Y107" s="198">
        <v>682</v>
      </c>
      <c r="Z107" s="198">
        <v>682</v>
      </c>
      <c r="AA107" s="198">
        <v>682</v>
      </c>
      <c r="AB107" s="198">
        <v>682</v>
      </c>
      <c r="AC107" s="198">
        <v>682</v>
      </c>
      <c r="AD107" s="198">
        <v>682</v>
      </c>
      <c r="AE107" s="198">
        <v>682</v>
      </c>
      <c r="AF107" s="198">
        <v>682</v>
      </c>
      <c r="AG107" s="198">
        <v>682</v>
      </c>
      <c r="AH107" s="198">
        <v>682</v>
      </c>
      <c r="AI107" s="240">
        <f t="shared" si="472"/>
        <v>8184</v>
      </c>
      <c r="AJ107" s="240">
        <f t="shared" si="473"/>
        <v>15686</v>
      </c>
      <c r="AK107" s="240">
        <f t="shared" si="474"/>
        <v>30690</v>
      </c>
      <c r="AL107" s="240">
        <f t="shared" si="475"/>
        <v>60698</v>
      </c>
      <c r="AN107" s="198">
        <f t="shared" si="452"/>
        <v>1000</v>
      </c>
      <c r="AO107" s="198">
        <f t="shared" si="453"/>
        <v>1000</v>
      </c>
      <c r="AP107" s="198">
        <f t="shared" si="454"/>
        <v>1000</v>
      </c>
      <c r="AQ107" s="198">
        <f t="shared" si="455"/>
        <v>1000</v>
      </c>
      <c r="AR107" s="198">
        <f t="shared" si="456"/>
        <v>1000</v>
      </c>
      <c r="AS107" s="198">
        <f t="shared" si="457"/>
        <v>1000</v>
      </c>
      <c r="AT107" s="198">
        <f t="shared" si="458"/>
        <v>1000</v>
      </c>
      <c r="AU107" s="198">
        <f t="shared" si="459"/>
        <v>1000</v>
      </c>
      <c r="AV107" s="198">
        <f t="shared" si="460"/>
        <v>1000</v>
      </c>
      <c r="AW107" s="198">
        <f t="shared" si="461"/>
        <v>1000</v>
      </c>
      <c r="AX107" s="198">
        <f t="shared" si="462"/>
        <v>1000</v>
      </c>
      <c r="AY107" s="198">
        <f t="shared" si="463"/>
        <v>1000</v>
      </c>
      <c r="AZ107" s="240">
        <f t="shared" ref="AZ107:AZ115" si="479">AI107/Q107*1000</f>
        <v>1000</v>
      </c>
      <c r="BA107" s="240">
        <f t="shared" si="476"/>
        <v>12000</v>
      </c>
      <c r="BB107" s="240">
        <f t="shared" si="477"/>
        <v>23000</v>
      </c>
      <c r="BC107" s="240">
        <f t="shared" si="478"/>
        <v>45000</v>
      </c>
    </row>
    <row r="108" spans="1:55" s="135" customFormat="1" hidden="1" outlineLevel="2">
      <c r="A108" s="152"/>
      <c r="B108" s="191"/>
      <c r="C108" s="159" t="s">
        <v>198</v>
      </c>
      <c r="D108" s="155"/>
      <c r="E108" s="198">
        <v>682</v>
      </c>
      <c r="F108" s="198">
        <v>682</v>
      </c>
      <c r="G108" s="198">
        <v>682</v>
      </c>
      <c r="H108" s="198">
        <v>682</v>
      </c>
      <c r="I108" s="198">
        <v>682</v>
      </c>
      <c r="J108" s="198">
        <v>682</v>
      </c>
      <c r="K108" s="198">
        <v>682</v>
      </c>
      <c r="L108" s="198">
        <v>682</v>
      </c>
      <c r="M108" s="198">
        <v>682</v>
      </c>
      <c r="N108" s="198">
        <v>682</v>
      </c>
      <c r="O108" s="198">
        <v>682</v>
      </c>
      <c r="P108" s="198">
        <v>682</v>
      </c>
      <c r="Q108" s="240">
        <f t="shared" si="468"/>
        <v>8184</v>
      </c>
      <c r="R108" s="240">
        <f t="shared" si="469"/>
        <v>15686</v>
      </c>
      <c r="S108" s="240">
        <f t="shared" si="470"/>
        <v>30690</v>
      </c>
      <c r="T108" s="240">
        <f t="shared" si="471"/>
        <v>60698</v>
      </c>
      <c r="U108" s="458"/>
      <c r="W108" s="198">
        <v>682</v>
      </c>
      <c r="X108" s="198">
        <v>682</v>
      </c>
      <c r="Y108" s="198">
        <v>682</v>
      </c>
      <c r="Z108" s="198">
        <v>682</v>
      </c>
      <c r="AA108" s="198">
        <v>682</v>
      </c>
      <c r="AB108" s="198">
        <v>682</v>
      </c>
      <c r="AC108" s="198">
        <v>682</v>
      </c>
      <c r="AD108" s="198">
        <v>682</v>
      </c>
      <c r="AE108" s="198">
        <v>682</v>
      </c>
      <c r="AF108" s="198">
        <v>682</v>
      </c>
      <c r="AG108" s="198">
        <v>682</v>
      </c>
      <c r="AH108" s="198">
        <v>682</v>
      </c>
      <c r="AI108" s="240">
        <f t="shared" si="472"/>
        <v>8184</v>
      </c>
      <c r="AJ108" s="240">
        <f t="shared" si="473"/>
        <v>15686</v>
      </c>
      <c r="AK108" s="240">
        <f t="shared" si="474"/>
        <v>30690</v>
      </c>
      <c r="AL108" s="240">
        <f t="shared" si="475"/>
        <v>60698</v>
      </c>
      <c r="AN108" s="198">
        <f t="shared" si="452"/>
        <v>1000</v>
      </c>
      <c r="AO108" s="198">
        <f t="shared" si="453"/>
        <v>1000</v>
      </c>
      <c r="AP108" s="198">
        <f t="shared" si="454"/>
        <v>1000</v>
      </c>
      <c r="AQ108" s="198">
        <f t="shared" si="455"/>
        <v>1000</v>
      </c>
      <c r="AR108" s="198">
        <f t="shared" si="456"/>
        <v>1000</v>
      </c>
      <c r="AS108" s="198">
        <f t="shared" si="457"/>
        <v>1000</v>
      </c>
      <c r="AT108" s="198">
        <f t="shared" si="458"/>
        <v>1000</v>
      </c>
      <c r="AU108" s="198">
        <f t="shared" si="459"/>
        <v>1000</v>
      </c>
      <c r="AV108" s="198">
        <f t="shared" si="460"/>
        <v>1000</v>
      </c>
      <c r="AW108" s="198">
        <f t="shared" si="461"/>
        <v>1000</v>
      </c>
      <c r="AX108" s="198">
        <f t="shared" si="462"/>
        <v>1000</v>
      </c>
      <c r="AY108" s="198">
        <f t="shared" si="463"/>
        <v>1000</v>
      </c>
      <c r="AZ108" s="240">
        <f t="shared" si="479"/>
        <v>1000</v>
      </c>
      <c r="BA108" s="240">
        <f t="shared" si="476"/>
        <v>12000</v>
      </c>
      <c r="BB108" s="240">
        <f t="shared" si="477"/>
        <v>23000</v>
      </c>
      <c r="BC108" s="240">
        <f t="shared" si="478"/>
        <v>45000</v>
      </c>
    </row>
    <row r="109" spans="1:55" s="135" customFormat="1" hidden="1" outlineLevel="2">
      <c r="A109" s="152"/>
      <c r="B109" s="191"/>
      <c r="C109" s="159" t="s">
        <v>204</v>
      </c>
      <c r="D109" s="155"/>
      <c r="E109" s="198">
        <v>682</v>
      </c>
      <c r="F109" s="198">
        <v>682</v>
      </c>
      <c r="G109" s="198">
        <v>682</v>
      </c>
      <c r="H109" s="198">
        <v>682</v>
      </c>
      <c r="I109" s="198">
        <v>682</v>
      </c>
      <c r="J109" s="198">
        <v>682</v>
      </c>
      <c r="K109" s="198">
        <v>682</v>
      </c>
      <c r="L109" s="198">
        <v>682</v>
      </c>
      <c r="M109" s="198">
        <v>682</v>
      </c>
      <c r="N109" s="198">
        <v>682</v>
      </c>
      <c r="O109" s="198">
        <v>682</v>
      </c>
      <c r="P109" s="198">
        <v>682</v>
      </c>
      <c r="Q109" s="240">
        <f t="shared" si="468"/>
        <v>8184</v>
      </c>
      <c r="R109" s="240">
        <f t="shared" si="469"/>
        <v>15686</v>
      </c>
      <c r="S109" s="240">
        <f t="shared" si="470"/>
        <v>30690</v>
      </c>
      <c r="T109" s="240">
        <f t="shared" si="471"/>
        <v>60698</v>
      </c>
      <c r="U109" s="458"/>
      <c r="W109" s="198">
        <v>682</v>
      </c>
      <c r="X109" s="198">
        <v>682</v>
      </c>
      <c r="Y109" s="198">
        <v>682</v>
      </c>
      <c r="Z109" s="198">
        <v>682</v>
      </c>
      <c r="AA109" s="198">
        <v>682</v>
      </c>
      <c r="AB109" s="198">
        <v>682</v>
      </c>
      <c r="AC109" s="198">
        <v>682</v>
      </c>
      <c r="AD109" s="198">
        <v>682</v>
      </c>
      <c r="AE109" s="198">
        <v>682</v>
      </c>
      <c r="AF109" s="198">
        <v>682</v>
      </c>
      <c r="AG109" s="198">
        <v>682</v>
      </c>
      <c r="AH109" s="198">
        <v>682</v>
      </c>
      <c r="AI109" s="240">
        <f t="shared" si="472"/>
        <v>8184</v>
      </c>
      <c r="AJ109" s="240">
        <f t="shared" si="473"/>
        <v>15686</v>
      </c>
      <c r="AK109" s="240">
        <f t="shared" si="474"/>
        <v>30690</v>
      </c>
      <c r="AL109" s="240">
        <f t="shared" si="475"/>
        <v>60698</v>
      </c>
      <c r="AN109" s="198">
        <f t="shared" si="452"/>
        <v>1000</v>
      </c>
      <c r="AO109" s="198">
        <f t="shared" si="453"/>
        <v>1000</v>
      </c>
      <c r="AP109" s="198">
        <f t="shared" si="454"/>
        <v>1000</v>
      </c>
      <c r="AQ109" s="198">
        <f t="shared" si="455"/>
        <v>1000</v>
      </c>
      <c r="AR109" s="198">
        <f t="shared" si="456"/>
        <v>1000</v>
      </c>
      <c r="AS109" s="198">
        <f t="shared" si="457"/>
        <v>1000</v>
      </c>
      <c r="AT109" s="198">
        <f t="shared" si="458"/>
        <v>1000</v>
      </c>
      <c r="AU109" s="198">
        <f t="shared" si="459"/>
        <v>1000</v>
      </c>
      <c r="AV109" s="198">
        <f t="shared" si="460"/>
        <v>1000</v>
      </c>
      <c r="AW109" s="198">
        <f t="shared" si="461"/>
        <v>1000</v>
      </c>
      <c r="AX109" s="198">
        <f t="shared" si="462"/>
        <v>1000</v>
      </c>
      <c r="AY109" s="198">
        <f t="shared" si="463"/>
        <v>1000</v>
      </c>
      <c r="AZ109" s="240">
        <f t="shared" si="479"/>
        <v>1000</v>
      </c>
      <c r="BA109" s="240">
        <f t="shared" si="476"/>
        <v>12000</v>
      </c>
      <c r="BB109" s="240">
        <f t="shared" si="477"/>
        <v>23000</v>
      </c>
      <c r="BC109" s="240">
        <f t="shared" si="478"/>
        <v>45000</v>
      </c>
    </row>
    <row r="110" spans="1:55" s="135" customFormat="1" hidden="1" outlineLevel="2">
      <c r="A110" s="152"/>
      <c r="B110" s="191"/>
      <c r="C110" s="159" t="s">
        <v>187</v>
      </c>
      <c r="D110" s="155"/>
      <c r="E110" s="198">
        <v>682</v>
      </c>
      <c r="F110" s="198">
        <v>682</v>
      </c>
      <c r="G110" s="198">
        <v>682</v>
      </c>
      <c r="H110" s="198">
        <v>682</v>
      </c>
      <c r="I110" s="198">
        <v>682</v>
      </c>
      <c r="J110" s="198">
        <v>682</v>
      </c>
      <c r="K110" s="198">
        <v>682</v>
      </c>
      <c r="L110" s="198">
        <v>682</v>
      </c>
      <c r="M110" s="198">
        <v>682</v>
      </c>
      <c r="N110" s="198">
        <v>682</v>
      </c>
      <c r="O110" s="198">
        <v>682</v>
      </c>
      <c r="P110" s="198">
        <v>682</v>
      </c>
      <c r="Q110" s="240">
        <f t="shared" si="468"/>
        <v>8184</v>
      </c>
      <c r="R110" s="240">
        <f t="shared" si="469"/>
        <v>15686</v>
      </c>
      <c r="S110" s="240">
        <f t="shared" si="470"/>
        <v>30690</v>
      </c>
      <c r="T110" s="240">
        <f t="shared" si="471"/>
        <v>60698</v>
      </c>
      <c r="U110" s="458"/>
      <c r="W110" s="198">
        <v>682</v>
      </c>
      <c r="X110" s="198">
        <v>682</v>
      </c>
      <c r="Y110" s="198">
        <v>682</v>
      </c>
      <c r="Z110" s="198">
        <v>682</v>
      </c>
      <c r="AA110" s="198">
        <v>682</v>
      </c>
      <c r="AB110" s="198">
        <v>682</v>
      </c>
      <c r="AC110" s="198">
        <v>682</v>
      </c>
      <c r="AD110" s="198">
        <v>682</v>
      </c>
      <c r="AE110" s="198">
        <v>682</v>
      </c>
      <c r="AF110" s="198">
        <v>682</v>
      </c>
      <c r="AG110" s="198">
        <v>682</v>
      </c>
      <c r="AH110" s="198">
        <v>682</v>
      </c>
      <c r="AI110" s="240">
        <f t="shared" si="472"/>
        <v>8184</v>
      </c>
      <c r="AJ110" s="240">
        <f t="shared" si="473"/>
        <v>15686</v>
      </c>
      <c r="AK110" s="240">
        <f t="shared" si="474"/>
        <v>30690</v>
      </c>
      <c r="AL110" s="240">
        <f t="shared" si="475"/>
        <v>60698</v>
      </c>
      <c r="AN110" s="198">
        <f t="shared" si="452"/>
        <v>1000</v>
      </c>
      <c r="AO110" s="198">
        <f t="shared" si="453"/>
        <v>1000</v>
      </c>
      <c r="AP110" s="198">
        <f t="shared" si="454"/>
        <v>1000</v>
      </c>
      <c r="AQ110" s="198">
        <f t="shared" si="455"/>
        <v>1000</v>
      </c>
      <c r="AR110" s="198">
        <f t="shared" si="456"/>
        <v>1000</v>
      </c>
      <c r="AS110" s="198">
        <f t="shared" si="457"/>
        <v>1000</v>
      </c>
      <c r="AT110" s="198">
        <f t="shared" si="458"/>
        <v>1000</v>
      </c>
      <c r="AU110" s="198">
        <f t="shared" si="459"/>
        <v>1000</v>
      </c>
      <c r="AV110" s="198">
        <f t="shared" si="460"/>
        <v>1000</v>
      </c>
      <c r="AW110" s="198">
        <f t="shared" si="461"/>
        <v>1000</v>
      </c>
      <c r="AX110" s="198">
        <f t="shared" si="462"/>
        <v>1000</v>
      </c>
      <c r="AY110" s="198">
        <f t="shared" si="463"/>
        <v>1000</v>
      </c>
      <c r="AZ110" s="240">
        <f t="shared" si="479"/>
        <v>1000</v>
      </c>
      <c r="BA110" s="240">
        <f t="shared" si="476"/>
        <v>12000</v>
      </c>
      <c r="BB110" s="240">
        <f t="shared" si="477"/>
        <v>23000</v>
      </c>
      <c r="BC110" s="240">
        <f t="shared" si="478"/>
        <v>45000</v>
      </c>
    </row>
    <row r="111" spans="1:55" s="135" customFormat="1" hidden="1" outlineLevel="2">
      <c r="A111" s="152"/>
      <c r="B111" s="191"/>
      <c r="C111" s="159" t="s">
        <v>205</v>
      </c>
      <c r="D111" s="155"/>
      <c r="E111" s="198">
        <v>682</v>
      </c>
      <c r="F111" s="198">
        <v>682</v>
      </c>
      <c r="G111" s="198">
        <v>682</v>
      </c>
      <c r="H111" s="198">
        <v>682</v>
      </c>
      <c r="I111" s="198">
        <v>682</v>
      </c>
      <c r="J111" s="198">
        <v>682</v>
      </c>
      <c r="K111" s="198">
        <v>682</v>
      </c>
      <c r="L111" s="198">
        <v>682</v>
      </c>
      <c r="M111" s="198">
        <v>682</v>
      </c>
      <c r="N111" s="198">
        <v>682</v>
      </c>
      <c r="O111" s="198">
        <v>682</v>
      </c>
      <c r="P111" s="198">
        <v>682</v>
      </c>
      <c r="Q111" s="240">
        <f t="shared" si="468"/>
        <v>8184</v>
      </c>
      <c r="R111" s="240">
        <f t="shared" si="469"/>
        <v>15686</v>
      </c>
      <c r="S111" s="240">
        <f t="shared" si="470"/>
        <v>30690</v>
      </c>
      <c r="T111" s="240">
        <f t="shared" si="471"/>
        <v>60698</v>
      </c>
      <c r="U111" s="458"/>
      <c r="W111" s="198">
        <v>682</v>
      </c>
      <c r="X111" s="198">
        <v>682</v>
      </c>
      <c r="Y111" s="198">
        <v>682</v>
      </c>
      <c r="Z111" s="198">
        <v>682</v>
      </c>
      <c r="AA111" s="198">
        <v>682</v>
      </c>
      <c r="AB111" s="198">
        <v>682</v>
      </c>
      <c r="AC111" s="198">
        <v>682</v>
      </c>
      <c r="AD111" s="198">
        <v>682</v>
      </c>
      <c r="AE111" s="198">
        <v>682</v>
      </c>
      <c r="AF111" s="198">
        <v>682</v>
      </c>
      <c r="AG111" s="198">
        <v>682</v>
      </c>
      <c r="AH111" s="198">
        <v>682</v>
      </c>
      <c r="AI111" s="240">
        <f t="shared" si="472"/>
        <v>8184</v>
      </c>
      <c r="AJ111" s="240">
        <f t="shared" si="473"/>
        <v>15686</v>
      </c>
      <c r="AK111" s="240">
        <f t="shared" si="474"/>
        <v>30690</v>
      </c>
      <c r="AL111" s="240">
        <f t="shared" si="475"/>
        <v>60698</v>
      </c>
      <c r="AN111" s="198">
        <f t="shared" si="452"/>
        <v>1000</v>
      </c>
      <c r="AO111" s="198">
        <f t="shared" si="453"/>
        <v>1000</v>
      </c>
      <c r="AP111" s="198">
        <f t="shared" si="454"/>
        <v>1000</v>
      </c>
      <c r="AQ111" s="198">
        <f t="shared" si="455"/>
        <v>1000</v>
      </c>
      <c r="AR111" s="198">
        <f t="shared" si="456"/>
        <v>1000</v>
      </c>
      <c r="AS111" s="198">
        <f t="shared" si="457"/>
        <v>1000</v>
      </c>
      <c r="AT111" s="198">
        <f t="shared" si="458"/>
        <v>1000</v>
      </c>
      <c r="AU111" s="198">
        <f t="shared" si="459"/>
        <v>1000</v>
      </c>
      <c r="AV111" s="198">
        <f t="shared" si="460"/>
        <v>1000</v>
      </c>
      <c r="AW111" s="198">
        <f t="shared" si="461"/>
        <v>1000</v>
      </c>
      <c r="AX111" s="198">
        <f t="shared" si="462"/>
        <v>1000</v>
      </c>
      <c r="AY111" s="198">
        <f t="shared" si="463"/>
        <v>1000</v>
      </c>
      <c r="AZ111" s="240">
        <f t="shared" si="479"/>
        <v>1000</v>
      </c>
      <c r="BA111" s="240">
        <f t="shared" si="476"/>
        <v>12000</v>
      </c>
      <c r="BB111" s="240">
        <f t="shared" si="477"/>
        <v>23000</v>
      </c>
      <c r="BC111" s="240">
        <f t="shared" si="478"/>
        <v>45000</v>
      </c>
    </row>
    <row r="112" spans="1:55" s="135" customFormat="1" hidden="1" outlineLevel="2">
      <c r="A112" s="152"/>
      <c r="B112" s="191"/>
      <c r="C112" s="159" t="s">
        <v>202</v>
      </c>
      <c r="D112" s="155"/>
      <c r="E112" s="198">
        <v>682</v>
      </c>
      <c r="F112" s="198">
        <v>682</v>
      </c>
      <c r="G112" s="198">
        <v>682</v>
      </c>
      <c r="H112" s="198">
        <v>682</v>
      </c>
      <c r="I112" s="198">
        <v>682</v>
      </c>
      <c r="J112" s="198">
        <v>682</v>
      </c>
      <c r="K112" s="198">
        <v>682</v>
      </c>
      <c r="L112" s="198">
        <v>682</v>
      </c>
      <c r="M112" s="198">
        <v>682</v>
      </c>
      <c r="N112" s="198">
        <v>682</v>
      </c>
      <c r="O112" s="198">
        <v>682</v>
      </c>
      <c r="P112" s="198">
        <v>682</v>
      </c>
      <c r="Q112" s="240">
        <f t="shared" si="468"/>
        <v>8184</v>
      </c>
      <c r="R112" s="240">
        <f t="shared" si="469"/>
        <v>15686</v>
      </c>
      <c r="S112" s="240">
        <f t="shared" si="470"/>
        <v>30690</v>
      </c>
      <c r="T112" s="240">
        <f t="shared" si="471"/>
        <v>60698</v>
      </c>
      <c r="U112" s="458"/>
      <c r="W112" s="198">
        <v>682</v>
      </c>
      <c r="X112" s="198">
        <v>682</v>
      </c>
      <c r="Y112" s="198">
        <v>682</v>
      </c>
      <c r="Z112" s="198">
        <v>682</v>
      </c>
      <c r="AA112" s="198">
        <v>682</v>
      </c>
      <c r="AB112" s="198">
        <v>682</v>
      </c>
      <c r="AC112" s="198">
        <v>682</v>
      </c>
      <c r="AD112" s="198">
        <v>682</v>
      </c>
      <c r="AE112" s="198">
        <v>682</v>
      </c>
      <c r="AF112" s="198">
        <v>682</v>
      </c>
      <c r="AG112" s="198">
        <v>682</v>
      </c>
      <c r="AH112" s="198">
        <v>682</v>
      </c>
      <c r="AI112" s="240">
        <f t="shared" si="472"/>
        <v>8184</v>
      </c>
      <c r="AJ112" s="240">
        <f t="shared" si="473"/>
        <v>15686</v>
      </c>
      <c r="AK112" s="240">
        <f t="shared" si="474"/>
        <v>30690</v>
      </c>
      <c r="AL112" s="240">
        <f t="shared" si="475"/>
        <v>60698</v>
      </c>
      <c r="AN112" s="198">
        <f t="shared" si="452"/>
        <v>1000</v>
      </c>
      <c r="AO112" s="198">
        <f t="shared" si="453"/>
        <v>1000</v>
      </c>
      <c r="AP112" s="198">
        <f t="shared" si="454"/>
        <v>1000</v>
      </c>
      <c r="AQ112" s="198">
        <f t="shared" si="455"/>
        <v>1000</v>
      </c>
      <c r="AR112" s="198">
        <f t="shared" si="456"/>
        <v>1000</v>
      </c>
      <c r="AS112" s="198">
        <f t="shared" si="457"/>
        <v>1000</v>
      </c>
      <c r="AT112" s="198">
        <f t="shared" si="458"/>
        <v>1000</v>
      </c>
      <c r="AU112" s="198">
        <f t="shared" si="459"/>
        <v>1000</v>
      </c>
      <c r="AV112" s="198">
        <f t="shared" si="460"/>
        <v>1000</v>
      </c>
      <c r="AW112" s="198">
        <f t="shared" si="461"/>
        <v>1000</v>
      </c>
      <c r="AX112" s="198">
        <f t="shared" si="462"/>
        <v>1000</v>
      </c>
      <c r="AY112" s="198">
        <f t="shared" si="463"/>
        <v>1000</v>
      </c>
      <c r="AZ112" s="240">
        <f t="shared" si="479"/>
        <v>1000</v>
      </c>
      <c r="BA112" s="240">
        <f t="shared" si="476"/>
        <v>12000</v>
      </c>
      <c r="BB112" s="240">
        <f t="shared" si="477"/>
        <v>23000</v>
      </c>
      <c r="BC112" s="240">
        <f t="shared" si="478"/>
        <v>45000</v>
      </c>
    </row>
    <row r="113" spans="1:55" s="135" customFormat="1" hidden="1" outlineLevel="2">
      <c r="A113" s="152"/>
      <c r="B113" s="191"/>
      <c r="C113" s="159" t="s">
        <v>199</v>
      </c>
      <c r="D113" s="155"/>
      <c r="E113" s="198">
        <v>682</v>
      </c>
      <c r="F113" s="198">
        <v>682</v>
      </c>
      <c r="G113" s="198">
        <v>682</v>
      </c>
      <c r="H113" s="198">
        <v>682</v>
      </c>
      <c r="I113" s="198">
        <v>682</v>
      </c>
      <c r="J113" s="198">
        <v>682</v>
      </c>
      <c r="K113" s="198">
        <v>682</v>
      </c>
      <c r="L113" s="198">
        <v>682</v>
      </c>
      <c r="M113" s="198">
        <v>682</v>
      </c>
      <c r="N113" s="198">
        <v>682</v>
      </c>
      <c r="O113" s="198">
        <v>682</v>
      </c>
      <c r="P113" s="198">
        <v>682</v>
      </c>
      <c r="Q113" s="240">
        <f t="shared" si="468"/>
        <v>8184</v>
      </c>
      <c r="R113" s="240">
        <f t="shared" si="469"/>
        <v>15686</v>
      </c>
      <c r="S113" s="240">
        <f t="shared" si="470"/>
        <v>30690</v>
      </c>
      <c r="T113" s="240">
        <f t="shared" si="471"/>
        <v>60698</v>
      </c>
      <c r="U113" s="458"/>
      <c r="W113" s="198">
        <v>682</v>
      </c>
      <c r="X113" s="198">
        <v>682</v>
      </c>
      <c r="Y113" s="198">
        <v>682</v>
      </c>
      <c r="Z113" s="198">
        <v>682</v>
      </c>
      <c r="AA113" s="198">
        <v>682</v>
      </c>
      <c r="AB113" s="198">
        <v>682</v>
      </c>
      <c r="AC113" s="198">
        <v>682</v>
      </c>
      <c r="AD113" s="198">
        <v>682</v>
      </c>
      <c r="AE113" s="198">
        <v>682</v>
      </c>
      <c r="AF113" s="198">
        <v>682</v>
      </c>
      <c r="AG113" s="198">
        <v>682</v>
      </c>
      <c r="AH113" s="198">
        <v>682</v>
      </c>
      <c r="AI113" s="240">
        <f t="shared" si="472"/>
        <v>8184</v>
      </c>
      <c r="AJ113" s="240">
        <f t="shared" si="473"/>
        <v>15686</v>
      </c>
      <c r="AK113" s="240">
        <f t="shared" si="474"/>
        <v>30690</v>
      </c>
      <c r="AL113" s="240">
        <f t="shared" si="475"/>
        <v>60698</v>
      </c>
      <c r="AN113" s="198">
        <f t="shared" si="452"/>
        <v>1000</v>
      </c>
      <c r="AO113" s="198">
        <f t="shared" si="453"/>
        <v>1000</v>
      </c>
      <c r="AP113" s="198">
        <f t="shared" si="454"/>
        <v>1000</v>
      </c>
      <c r="AQ113" s="198">
        <f t="shared" si="455"/>
        <v>1000</v>
      </c>
      <c r="AR113" s="198">
        <f t="shared" si="456"/>
        <v>1000</v>
      </c>
      <c r="AS113" s="198">
        <f t="shared" si="457"/>
        <v>1000</v>
      </c>
      <c r="AT113" s="198">
        <f t="shared" si="458"/>
        <v>1000</v>
      </c>
      <c r="AU113" s="198">
        <f t="shared" si="459"/>
        <v>1000</v>
      </c>
      <c r="AV113" s="198">
        <f t="shared" si="460"/>
        <v>1000</v>
      </c>
      <c r="AW113" s="198">
        <f t="shared" si="461"/>
        <v>1000</v>
      </c>
      <c r="AX113" s="198">
        <f t="shared" si="462"/>
        <v>1000</v>
      </c>
      <c r="AY113" s="198">
        <f t="shared" si="463"/>
        <v>1000</v>
      </c>
      <c r="AZ113" s="240">
        <f t="shared" si="479"/>
        <v>1000</v>
      </c>
      <c r="BA113" s="240">
        <f t="shared" si="476"/>
        <v>12000</v>
      </c>
      <c r="BB113" s="240">
        <f t="shared" si="477"/>
        <v>23000</v>
      </c>
      <c r="BC113" s="240">
        <f t="shared" si="478"/>
        <v>45000</v>
      </c>
    </row>
    <row r="114" spans="1:55" s="135" customFormat="1" hidden="1" outlineLevel="2">
      <c r="A114" s="152"/>
      <c r="B114" s="191"/>
      <c r="C114" s="159" t="s">
        <v>206</v>
      </c>
      <c r="D114" s="155"/>
      <c r="E114" s="198">
        <v>682</v>
      </c>
      <c r="F114" s="198">
        <v>682</v>
      </c>
      <c r="G114" s="198">
        <v>682</v>
      </c>
      <c r="H114" s="198">
        <v>682</v>
      </c>
      <c r="I114" s="198">
        <v>682</v>
      </c>
      <c r="J114" s="198">
        <v>682</v>
      </c>
      <c r="K114" s="198">
        <v>682</v>
      </c>
      <c r="L114" s="198">
        <v>682</v>
      </c>
      <c r="M114" s="198">
        <v>682</v>
      </c>
      <c r="N114" s="198">
        <v>682</v>
      </c>
      <c r="O114" s="198">
        <v>682</v>
      </c>
      <c r="P114" s="198">
        <v>682</v>
      </c>
      <c r="Q114" s="240">
        <f t="shared" si="468"/>
        <v>8184</v>
      </c>
      <c r="R114" s="240">
        <f t="shared" si="469"/>
        <v>15686</v>
      </c>
      <c r="S114" s="240">
        <f t="shared" si="470"/>
        <v>30690</v>
      </c>
      <c r="T114" s="240">
        <f t="shared" si="471"/>
        <v>60698</v>
      </c>
      <c r="U114" s="458"/>
      <c r="W114" s="198">
        <v>682</v>
      </c>
      <c r="X114" s="198">
        <v>682</v>
      </c>
      <c r="Y114" s="198">
        <v>682</v>
      </c>
      <c r="Z114" s="198">
        <v>682</v>
      </c>
      <c r="AA114" s="198">
        <v>682</v>
      </c>
      <c r="AB114" s="198">
        <v>682</v>
      </c>
      <c r="AC114" s="198">
        <v>682</v>
      </c>
      <c r="AD114" s="198">
        <v>682</v>
      </c>
      <c r="AE114" s="198">
        <v>682</v>
      </c>
      <c r="AF114" s="198">
        <v>682</v>
      </c>
      <c r="AG114" s="198">
        <v>682</v>
      </c>
      <c r="AH114" s="198">
        <v>682</v>
      </c>
      <c r="AI114" s="240">
        <f t="shared" si="472"/>
        <v>8184</v>
      </c>
      <c r="AJ114" s="240">
        <f t="shared" si="473"/>
        <v>15686</v>
      </c>
      <c r="AK114" s="240">
        <f t="shared" si="474"/>
        <v>30690</v>
      </c>
      <c r="AL114" s="240">
        <f t="shared" si="475"/>
        <v>60698</v>
      </c>
      <c r="AN114" s="198">
        <f t="shared" si="452"/>
        <v>1000</v>
      </c>
      <c r="AO114" s="198">
        <f t="shared" si="453"/>
        <v>1000</v>
      </c>
      <c r="AP114" s="198">
        <f t="shared" si="454"/>
        <v>1000</v>
      </c>
      <c r="AQ114" s="198">
        <f t="shared" si="455"/>
        <v>1000</v>
      </c>
      <c r="AR114" s="198">
        <f t="shared" si="456"/>
        <v>1000</v>
      </c>
      <c r="AS114" s="198">
        <f t="shared" si="457"/>
        <v>1000</v>
      </c>
      <c r="AT114" s="198">
        <f t="shared" si="458"/>
        <v>1000</v>
      </c>
      <c r="AU114" s="198">
        <f t="shared" si="459"/>
        <v>1000</v>
      </c>
      <c r="AV114" s="198">
        <f t="shared" si="460"/>
        <v>1000</v>
      </c>
      <c r="AW114" s="198">
        <f t="shared" si="461"/>
        <v>1000</v>
      </c>
      <c r="AX114" s="198">
        <f t="shared" si="462"/>
        <v>1000</v>
      </c>
      <c r="AY114" s="198">
        <f t="shared" si="463"/>
        <v>1000</v>
      </c>
      <c r="AZ114" s="240">
        <f t="shared" si="479"/>
        <v>1000</v>
      </c>
      <c r="BA114" s="240">
        <f t="shared" si="476"/>
        <v>12000</v>
      </c>
      <c r="BB114" s="240">
        <f t="shared" si="477"/>
        <v>23000</v>
      </c>
      <c r="BC114" s="240">
        <f t="shared" si="478"/>
        <v>45000</v>
      </c>
    </row>
    <row r="115" spans="1:55" s="135" customFormat="1" hidden="1" outlineLevel="2">
      <c r="A115" s="152"/>
      <c r="B115" s="191"/>
      <c r="C115" s="159" t="s">
        <v>207</v>
      </c>
      <c r="D115" s="155"/>
      <c r="E115" s="198">
        <v>682</v>
      </c>
      <c r="F115" s="198">
        <v>682</v>
      </c>
      <c r="G115" s="198">
        <v>682</v>
      </c>
      <c r="H115" s="198">
        <v>682</v>
      </c>
      <c r="I115" s="198">
        <v>682</v>
      </c>
      <c r="J115" s="198">
        <v>682</v>
      </c>
      <c r="K115" s="198">
        <v>682</v>
      </c>
      <c r="L115" s="198">
        <v>682</v>
      </c>
      <c r="M115" s="198">
        <v>682</v>
      </c>
      <c r="N115" s="198">
        <v>682</v>
      </c>
      <c r="O115" s="198">
        <v>682</v>
      </c>
      <c r="P115" s="198">
        <v>682</v>
      </c>
      <c r="Q115" s="240">
        <f t="shared" si="468"/>
        <v>8184</v>
      </c>
      <c r="R115" s="240">
        <f t="shared" si="469"/>
        <v>15686</v>
      </c>
      <c r="S115" s="240">
        <f t="shared" si="470"/>
        <v>30690</v>
      </c>
      <c r="T115" s="240">
        <f t="shared" si="471"/>
        <v>60698</v>
      </c>
      <c r="U115" s="458"/>
      <c r="W115" s="198">
        <v>682</v>
      </c>
      <c r="X115" s="198">
        <v>682</v>
      </c>
      <c r="Y115" s="198">
        <v>682</v>
      </c>
      <c r="Z115" s="198">
        <v>682</v>
      </c>
      <c r="AA115" s="198">
        <v>682</v>
      </c>
      <c r="AB115" s="198">
        <v>682</v>
      </c>
      <c r="AC115" s="198">
        <v>682</v>
      </c>
      <c r="AD115" s="198">
        <v>682</v>
      </c>
      <c r="AE115" s="198">
        <v>682</v>
      </c>
      <c r="AF115" s="198">
        <v>682</v>
      </c>
      <c r="AG115" s="198">
        <v>682</v>
      </c>
      <c r="AH115" s="198">
        <v>682</v>
      </c>
      <c r="AI115" s="240">
        <f t="shared" si="472"/>
        <v>8184</v>
      </c>
      <c r="AJ115" s="240">
        <f t="shared" si="473"/>
        <v>15686</v>
      </c>
      <c r="AK115" s="240">
        <f t="shared" si="474"/>
        <v>30690</v>
      </c>
      <c r="AL115" s="240">
        <f t="shared" si="475"/>
        <v>60698</v>
      </c>
      <c r="AN115" s="198">
        <f t="shared" si="452"/>
        <v>1000</v>
      </c>
      <c r="AO115" s="198">
        <f t="shared" si="453"/>
        <v>1000</v>
      </c>
      <c r="AP115" s="198">
        <f t="shared" si="454"/>
        <v>1000</v>
      </c>
      <c r="AQ115" s="198">
        <f t="shared" si="455"/>
        <v>1000</v>
      </c>
      <c r="AR115" s="198">
        <f t="shared" si="456"/>
        <v>1000</v>
      </c>
      <c r="AS115" s="198">
        <f t="shared" si="457"/>
        <v>1000</v>
      </c>
      <c r="AT115" s="198">
        <f t="shared" si="458"/>
        <v>1000</v>
      </c>
      <c r="AU115" s="198">
        <f t="shared" si="459"/>
        <v>1000</v>
      </c>
      <c r="AV115" s="198">
        <f t="shared" si="460"/>
        <v>1000</v>
      </c>
      <c r="AW115" s="198">
        <f t="shared" si="461"/>
        <v>1000</v>
      </c>
      <c r="AX115" s="198">
        <f t="shared" si="462"/>
        <v>1000</v>
      </c>
      <c r="AY115" s="198">
        <f t="shared" si="463"/>
        <v>1000</v>
      </c>
      <c r="AZ115" s="240">
        <f t="shared" si="479"/>
        <v>1000</v>
      </c>
      <c r="BA115" s="240">
        <f t="shared" si="476"/>
        <v>12000</v>
      </c>
      <c r="BB115" s="240">
        <f t="shared" si="477"/>
        <v>23000</v>
      </c>
      <c r="BC115" s="240">
        <f t="shared" si="478"/>
        <v>45000</v>
      </c>
    </row>
  </sheetData>
  <mergeCells count="49">
    <mergeCell ref="AP6:AP7"/>
    <mergeCell ref="AU6:AU7"/>
    <mergeCell ref="BB6:BC6"/>
    <mergeCell ref="E3:T3"/>
    <mergeCell ref="W3:AL3"/>
    <mergeCell ref="AN3:BC3"/>
    <mergeCell ref="R6:R7"/>
    <mergeCell ref="S6:T6"/>
    <mergeCell ref="AJ6:AJ7"/>
    <mergeCell ref="AK6:AL6"/>
    <mergeCell ref="BA6:BA7"/>
    <mergeCell ref="AW6:AW7"/>
    <mergeCell ref="AX6:AX7"/>
    <mergeCell ref="AY6:AY7"/>
    <mergeCell ref="AZ6:AZ7"/>
    <mergeCell ref="AN6:AN7"/>
    <mergeCell ref="AO6:AO7"/>
    <mergeCell ref="F6:F7"/>
    <mergeCell ref="G6:G7"/>
    <mergeCell ref="J6:J7"/>
    <mergeCell ref="K6:K7"/>
    <mergeCell ref="L6:L7"/>
    <mergeCell ref="P6:P7"/>
    <mergeCell ref="Q6:Q7"/>
    <mergeCell ref="AH6:AH7"/>
    <mergeCell ref="AF6:AF7"/>
    <mergeCell ref="AV6:AV7"/>
    <mergeCell ref="W6:W7"/>
    <mergeCell ref="X6:X7"/>
    <mergeCell ref="Y6:Y7"/>
    <mergeCell ref="Z6:Z7"/>
    <mergeCell ref="AA6:AA7"/>
    <mergeCell ref="AD6:AD7"/>
    <mergeCell ref="AE6:AE7"/>
    <mergeCell ref="AQ6:AQ7"/>
    <mergeCell ref="AR6:AR7"/>
    <mergeCell ref="AS6:AS7"/>
    <mergeCell ref="AT6:AT7"/>
    <mergeCell ref="AI6:AI7"/>
    <mergeCell ref="AB6:AB7"/>
    <mergeCell ref="AC6:AC7"/>
    <mergeCell ref="AG6:AG7"/>
    <mergeCell ref="B6:B7"/>
    <mergeCell ref="N6:N7"/>
    <mergeCell ref="O6:O7"/>
    <mergeCell ref="H6:H7"/>
    <mergeCell ref="I6:I7"/>
    <mergeCell ref="M6:M7"/>
    <mergeCell ref="E6:E7"/>
  </mergeCells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Y119"/>
  <sheetViews>
    <sheetView showGridLines="0" zoomScale="80" zoomScaleNormal="80" workbookViewId="0">
      <pane xSplit="4" ySplit="7" topLeftCell="E8" activePane="bottomRight" state="frozen"/>
      <selection activeCell="F75" sqref="F75"/>
      <selection pane="topRight" activeCell="F75" sqref="F75"/>
      <selection pane="bottomLeft" activeCell="F75" sqref="F75"/>
      <selection pane="bottomRight" activeCell="H118" sqref="H118"/>
    </sheetView>
  </sheetViews>
  <sheetFormatPr defaultColWidth="8.85546875" defaultRowHeight="12.75" outlineLevelRow="2"/>
  <cols>
    <col min="1" max="1" width="8.85546875" style="141" customWidth="1"/>
    <col min="2" max="2" width="2.85546875" style="192" customWidth="1"/>
    <col min="3" max="3" width="39.5703125" style="141" customWidth="1"/>
    <col min="4" max="4" width="3.85546875" style="141" customWidth="1"/>
    <col min="5" max="6" width="11.7109375" style="200" bestFit="1" customWidth="1"/>
    <col min="7" max="7" width="10.7109375" style="141" bestFit="1" customWidth="1"/>
    <col min="8" max="8" width="8.85546875" style="141" customWidth="1"/>
    <col min="9" max="9" width="4.42578125" style="141" customWidth="1"/>
    <col min="10" max="10" width="4.7109375" style="141" customWidth="1"/>
    <col min="11" max="12" width="11.7109375" style="200" bestFit="1" customWidth="1"/>
    <col min="13" max="13" width="10.7109375" style="141" bestFit="1" customWidth="1"/>
    <col min="14" max="14" width="8.85546875" style="141" customWidth="1"/>
    <col min="15" max="15" width="4.42578125" style="141" customWidth="1"/>
    <col min="16" max="16" width="6" style="141" customWidth="1"/>
    <col min="17" max="17" width="9.28515625" style="200" customWidth="1"/>
    <col min="18" max="18" width="11.85546875" style="200" customWidth="1"/>
    <col min="19" max="19" width="8.140625" style="141" customWidth="1"/>
    <col min="20" max="20" width="8.85546875" style="141" customWidth="1"/>
    <col min="21" max="21" width="4.42578125" style="141" customWidth="1"/>
    <col min="22" max="22" width="11.7109375" style="200" bestFit="1" customWidth="1"/>
    <col min="23" max="23" width="11.7109375" style="203" bestFit="1" customWidth="1"/>
    <col min="24" max="24" width="9.42578125" style="141" bestFit="1" customWidth="1"/>
    <col min="25" max="16384" width="8.85546875" style="141"/>
  </cols>
  <sheetData>
    <row r="1" spans="1:25" ht="15">
      <c r="A1" s="137"/>
      <c r="B1" s="138" t="s">
        <v>209</v>
      </c>
      <c r="C1" s="138"/>
      <c r="D1" s="139"/>
      <c r="E1" s="194"/>
      <c r="F1" s="194"/>
      <c r="G1" s="140"/>
      <c r="H1" s="140"/>
      <c r="I1" s="140"/>
      <c r="K1" s="194"/>
      <c r="L1" s="194"/>
      <c r="M1" s="140"/>
      <c r="N1" s="140"/>
      <c r="O1" s="140"/>
      <c r="Q1" s="194"/>
      <c r="R1" s="194"/>
      <c r="S1" s="140"/>
      <c r="T1" s="140"/>
      <c r="U1" s="140"/>
      <c r="V1" s="194"/>
      <c r="W1" s="201"/>
      <c r="X1" s="140"/>
      <c r="Y1" s="140"/>
    </row>
    <row r="2" spans="1:25">
      <c r="A2" s="137"/>
      <c r="B2" s="142" t="str">
        <f>Name</f>
        <v>ООО ТРАНСФЕР ПЛЮС</v>
      </c>
      <c r="C2" s="142"/>
      <c r="D2" s="139"/>
      <c r="E2" s="194"/>
      <c r="F2" s="194"/>
      <c r="G2" s="140"/>
      <c r="H2" s="140"/>
      <c r="I2" s="144"/>
      <c r="K2" s="194"/>
      <c r="L2" s="194"/>
      <c r="M2" s="140"/>
      <c r="N2" s="140"/>
      <c r="O2" s="144"/>
      <c r="Q2" s="194"/>
      <c r="R2" s="194"/>
      <c r="S2" s="140"/>
      <c r="T2" s="140"/>
      <c r="U2" s="144"/>
      <c r="V2" s="194"/>
      <c r="W2" s="201"/>
      <c r="X2" s="140"/>
      <c r="Y2" s="140"/>
    </row>
    <row r="3" spans="1:25">
      <c r="A3" s="137"/>
      <c r="B3" s="145" t="str">
        <f>"Отчетный период: "&amp;Период</f>
        <v>Отчетный период: Март</v>
      </c>
      <c r="C3" s="145"/>
      <c r="D3" s="146"/>
      <c r="E3" s="468" t="s">
        <v>208</v>
      </c>
      <c r="F3" s="468"/>
      <c r="G3" s="468"/>
      <c r="H3" s="468"/>
      <c r="I3" s="468"/>
      <c r="K3" s="468" t="s">
        <v>225</v>
      </c>
      <c r="L3" s="468"/>
      <c r="M3" s="468"/>
      <c r="N3" s="468"/>
      <c r="O3" s="468"/>
      <c r="Q3" s="468" t="s">
        <v>228</v>
      </c>
      <c r="R3" s="468"/>
      <c r="S3" s="468"/>
      <c r="T3" s="468"/>
      <c r="U3" s="144"/>
      <c r="V3" s="468" t="s">
        <v>229</v>
      </c>
      <c r="W3" s="468"/>
      <c r="X3" s="468"/>
      <c r="Y3" s="468"/>
    </row>
    <row r="4" spans="1:25">
      <c r="A4" s="137"/>
      <c r="B4" s="145" t="s">
        <v>186</v>
      </c>
      <c r="C4" s="145"/>
      <c r="D4" s="146"/>
      <c r="E4" s="194"/>
      <c r="F4" s="194"/>
      <c r="G4" s="140"/>
      <c r="H4" s="140"/>
      <c r="I4" s="144"/>
      <c r="K4" s="194"/>
      <c r="L4" s="194"/>
      <c r="M4" s="140"/>
      <c r="N4" s="140"/>
      <c r="O4" s="144"/>
      <c r="Q4" s="194"/>
      <c r="R4" s="194"/>
      <c r="S4" s="140"/>
      <c r="T4" s="140"/>
      <c r="U4" s="144"/>
      <c r="V4" s="194"/>
      <c r="W4" s="201"/>
      <c r="X4" s="140"/>
      <c r="Y4" s="140"/>
    </row>
    <row r="5" spans="1:25" ht="15">
      <c r="A5" s="147"/>
      <c r="B5" s="148"/>
      <c r="C5" s="148"/>
      <c r="D5" s="149"/>
      <c r="E5" s="195"/>
      <c r="F5" s="195"/>
      <c r="G5" s="150"/>
      <c r="H5" s="150"/>
      <c r="I5" s="151"/>
      <c r="K5" s="195"/>
      <c r="L5" s="195"/>
      <c r="M5" s="150"/>
      <c r="N5" s="150"/>
      <c r="O5" s="151"/>
      <c r="Q5" s="195"/>
      <c r="R5" s="195"/>
      <c r="S5" s="150"/>
      <c r="T5" s="150"/>
      <c r="U5" s="144"/>
      <c r="V5" s="195"/>
      <c r="W5" s="202"/>
      <c r="X5" s="150"/>
      <c r="Y5" s="150"/>
    </row>
    <row r="6" spans="1:25" ht="18.75" customHeight="1">
      <c r="A6" s="152"/>
      <c r="B6" s="466" t="s">
        <v>185</v>
      </c>
      <c r="C6" s="180"/>
      <c r="D6" s="146"/>
      <c r="E6" s="2" t="s">
        <v>381</v>
      </c>
      <c r="F6" s="2" t="s">
        <v>380</v>
      </c>
      <c r="G6" s="463" t="s">
        <v>3</v>
      </c>
      <c r="H6" s="464"/>
      <c r="I6" s="136"/>
      <c r="K6" s="2" t="s">
        <v>381</v>
      </c>
      <c r="L6" s="2" t="s">
        <v>380</v>
      </c>
      <c r="M6" s="463" t="s">
        <v>3</v>
      </c>
      <c r="N6" s="464"/>
      <c r="O6" s="136"/>
      <c r="Q6" s="2" t="s">
        <v>381</v>
      </c>
      <c r="R6" s="2" t="s">
        <v>380</v>
      </c>
      <c r="S6" s="463" t="s">
        <v>3</v>
      </c>
      <c r="T6" s="464"/>
      <c r="U6" s="144"/>
      <c r="V6" s="2" t="s">
        <v>381</v>
      </c>
      <c r="W6" s="2" t="s">
        <v>380</v>
      </c>
      <c r="X6" s="463" t="s">
        <v>3</v>
      </c>
      <c r="Y6" s="464"/>
    </row>
    <row r="7" spans="1:25" ht="18.75" customHeight="1">
      <c r="A7" s="152"/>
      <c r="B7" s="467"/>
      <c r="C7" s="181"/>
      <c r="D7" s="146"/>
      <c r="E7" s="1"/>
      <c r="F7" s="1"/>
      <c r="G7" s="430" t="s">
        <v>4</v>
      </c>
      <c r="H7" s="431" t="s">
        <v>5</v>
      </c>
      <c r="I7" s="136"/>
      <c r="K7" s="1"/>
      <c r="L7" s="1"/>
      <c r="M7" s="430" t="s">
        <v>4</v>
      </c>
      <c r="N7" s="431" t="s">
        <v>5</v>
      </c>
      <c r="O7" s="136"/>
      <c r="Q7" s="1"/>
      <c r="R7" s="1"/>
      <c r="S7" s="430" t="s">
        <v>4</v>
      </c>
      <c r="T7" s="431" t="s">
        <v>5</v>
      </c>
      <c r="U7" s="136"/>
      <c r="V7" s="1"/>
      <c r="W7" s="1"/>
      <c r="X7" s="430" t="s">
        <v>4</v>
      </c>
      <c r="Y7" s="431" t="s">
        <v>5</v>
      </c>
    </row>
    <row r="8" spans="1:25" s="212" customFormat="1" collapsed="1">
      <c r="A8" s="213"/>
      <c r="B8" s="219" t="s">
        <v>77</v>
      </c>
      <c r="C8" s="220"/>
      <c r="D8" s="208"/>
      <c r="E8" s="209">
        <f>E10+E58</f>
        <v>61380</v>
      </c>
      <c r="F8" s="209">
        <f>F10+F58</f>
        <v>61380</v>
      </c>
      <c r="G8" s="210">
        <f>SUM(G117:G126)</f>
        <v>0</v>
      </c>
      <c r="H8" s="221">
        <f t="shared" ref="H8" si="0">IF(E8=0,,G8/E8)</f>
        <v>0</v>
      </c>
      <c r="I8" s="157"/>
      <c r="J8" s="211"/>
      <c r="K8" s="209">
        <f>K10+K58</f>
        <v>52380</v>
      </c>
      <c r="L8" s="209">
        <f>L10+L58</f>
        <v>52380</v>
      </c>
      <c r="M8" s="210">
        <f>SUM(M117:M126)</f>
        <v>0</v>
      </c>
      <c r="N8" s="221">
        <f t="shared" ref="N8" si="1">IF(K8=0,,M8/K8)</f>
        <v>0</v>
      </c>
      <c r="O8" s="157"/>
      <c r="Q8" s="209">
        <f>Q10+Q58</f>
        <v>9000</v>
      </c>
      <c r="R8" s="209">
        <f>R10+R58</f>
        <v>9000</v>
      </c>
      <c r="S8" s="210">
        <f>SUM(S117:S126)</f>
        <v>0</v>
      </c>
      <c r="T8" s="221">
        <f t="shared" ref="T8" si="2">IF(Q8=0,,S8/Q8)</f>
        <v>0</v>
      </c>
      <c r="U8" s="157"/>
      <c r="V8" s="256">
        <f t="shared" ref="V8" si="3">Q8/E8</f>
        <v>0.1466275659824047</v>
      </c>
      <c r="W8" s="256">
        <f t="shared" ref="W8" si="4">R8/F8</f>
        <v>0.1466275659824047</v>
      </c>
      <c r="X8" s="256">
        <f t="shared" ref="X8" si="5">W8-V8</f>
        <v>0</v>
      </c>
      <c r="Y8" s="264">
        <f t="shared" ref="Y8" si="6">IF(V8=0,,X8/V8)</f>
        <v>0</v>
      </c>
    </row>
    <row r="9" spans="1:25" s="212" customFormat="1">
      <c r="A9" s="213"/>
      <c r="B9" s="409"/>
      <c r="C9" s="172"/>
      <c r="D9" s="208"/>
      <c r="E9" s="410"/>
      <c r="F9" s="410"/>
      <c r="G9" s="411"/>
      <c r="H9" s="412"/>
      <c r="I9" s="157"/>
      <c r="J9" s="211"/>
      <c r="K9" s="410"/>
      <c r="L9" s="410"/>
      <c r="M9" s="411"/>
      <c r="N9" s="412"/>
      <c r="O9" s="157"/>
      <c r="Q9" s="410"/>
      <c r="R9" s="410"/>
      <c r="S9" s="411"/>
      <c r="T9" s="412"/>
      <c r="U9" s="157"/>
      <c r="V9" s="413"/>
      <c r="W9" s="413"/>
      <c r="X9" s="413"/>
      <c r="Y9" s="413"/>
    </row>
    <row r="10" spans="1:25" s="135" customFormat="1" ht="18.75" customHeight="1">
      <c r="A10" s="153"/>
      <c r="B10" s="190" t="s">
        <v>195</v>
      </c>
      <c r="C10" s="154"/>
      <c r="D10" s="155"/>
      <c r="E10" s="196">
        <f>E11+E45</f>
        <v>27280</v>
      </c>
      <c r="F10" s="196">
        <f>F11+F45</f>
        <v>27280</v>
      </c>
      <c r="G10" s="158">
        <f>G11+G45</f>
        <v>0</v>
      </c>
      <c r="H10" s="176">
        <f t="shared" ref="H10:H56" si="7">IF(E10=0,,G10/E10)</f>
        <v>0</v>
      </c>
      <c r="I10" s="157"/>
      <c r="J10" s="141"/>
      <c r="K10" s="196">
        <f>K11+K45</f>
        <v>23280</v>
      </c>
      <c r="L10" s="196">
        <f>L11+L45</f>
        <v>23280</v>
      </c>
      <c r="M10" s="158">
        <f>M11+M45</f>
        <v>0</v>
      </c>
      <c r="N10" s="176">
        <f t="shared" ref="N10:N56" si="8">IF(K10=0,,M10/K10)</f>
        <v>0</v>
      </c>
      <c r="O10" s="157"/>
      <c r="Q10" s="196">
        <f>Q11+Q45</f>
        <v>4000</v>
      </c>
      <c r="R10" s="196">
        <f>R11+R45</f>
        <v>4000</v>
      </c>
      <c r="S10" s="158">
        <f>S11+S45</f>
        <v>0</v>
      </c>
      <c r="T10" s="176">
        <f t="shared" ref="T10:T56" si="9">IF(Q10=0,,S10/Q10)</f>
        <v>0</v>
      </c>
      <c r="U10" s="157"/>
      <c r="V10" s="176">
        <f>Q10/E10</f>
        <v>0.1466275659824047</v>
      </c>
      <c r="W10" s="176">
        <f t="shared" ref="W10" si="10">R10/F10</f>
        <v>0.1466275659824047</v>
      </c>
      <c r="X10" s="158">
        <f>W10-V10</f>
        <v>0</v>
      </c>
      <c r="Y10" s="176">
        <f>IF(V10=0,,X10/V10)</f>
        <v>0</v>
      </c>
    </row>
    <row r="11" spans="1:25" s="135" customFormat="1">
      <c r="A11" s="153"/>
      <c r="B11" s="222" t="s">
        <v>189</v>
      </c>
      <c r="C11" s="172"/>
      <c r="D11" s="155"/>
      <c r="E11" s="197">
        <f>E12+E23+E34</f>
        <v>20460</v>
      </c>
      <c r="F11" s="197">
        <f>F12+F23+F34</f>
        <v>20460</v>
      </c>
      <c r="G11" s="178">
        <f>SUM(G12:G34)</f>
        <v>0</v>
      </c>
      <c r="H11" s="179">
        <f t="shared" si="7"/>
        <v>0</v>
      </c>
      <c r="I11" s="157"/>
      <c r="J11" s="141"/>
      <c r="K11" s="197">
        <f>K12+K23+K34</f>
        <v>17460</v>
      </c>
      <c r="L11" s="197">
        <f>L12+L23+L34</f>
        <v>17460</v>
      </c>
      <c r="M11" s="178">
        <f>SUM(M12:M34)</f>
        <v>0</v>
      </c>
      <c r="N11" s="179">
        <f t="shared" si="8"/>
        <v>0</v>
      </c>
      <c r="O11" s="157"/>
      <c r="Q11" s="197">
        <f>Q12+Q23+Q34</f>
        <v>3000</v>
      </c>
      <c r="R11" s="197">
        <f>R12+R23+R34</f>
        <v>3000</v>
      </c>
      <c r="S11" s="178">
        <f>SUM(S12:S34)</f>
        <v>0</v>
      </c>
      <c r="T11" s="179">
        <f t="shared" si="9"/>
        <v>0</v>
      </c>
      <c r="U11" s="157"/>
      <c r="V11" s="260">
        <f t="shared" ref="V11:V56" si="11">Q11/E11</f>
        <v>0.1466275659824047</v>
      </c>
      <c r="W11" s="260">
        <f t="shared" ref="W11:W56" si="12">R11/F11</f>
        <v>0.1466275659824047</v>
      </c>
      <c r="X11" s="260">
        <f t="shared" ref="X11:X56" si="13">W11-V11</f>
        <v>0</v>
      </c>
      <c r="Y11" s="261">
        <f t="shared" ref="Y11:Y56" si="14">IF(V11=0,,X11/V11)</f>
        <v>0</v>
      </c>
    </row>
    <row r="12" spans="1:25" s="212" customFormat="1" outlineLevel="1">
      <c r="A12" s="213"/>
      <c r="B12" s="215" t="s">
        <v>191</v>
      </c>
      <c r="C12" s="207"/>
      <c r="D12" s="208"/>
      <c r="E12" s="209">
        <f>SUM(E13:E22)</f>
        <v>6820</v>
      </c>
      <c r="F12" s="209">
        <f>SUM(F13:F22)</f>
        <v>6820</v>
      </c>
      <c r="G12" s="210">
        <f>SUM(G13:G22)</f>
        <v>0</v>
      </c>
      <c r="H12" s="175">
        <f t="shared" si="7"/>
        <v>0</v>
      </c>
      <c r="I12" s="214"/>
      <c r="J12" s="211"/>
      <c r="K12" s="209">
        <f>SUM(K13:K22)</f>
        <v>5820</v>
      </c>
      <c r="L12" s="209">
        <f>SUM(L13:L22)</f>
        <v>5820</v>
      </c>
      <c r="M12" s="210">
        <f>SUM(M13:M22)</f>
        <v>0</v>
      </c>
      <c r="N12" s="175">
        <f t="shared" si="8"/>
        <v>0</v>
      </c>
      <c r="O12" s="214"/>
      <c r="Q12" s="209">
        <f t="shared" ref="Q12:S12" si="15">SUM(Q13:Q22)</f>
        <v>1000</v>
      </c>
      <c r="R12" s="209">
        <f t="shared" si="15"/>
        <v>1000</v>
      </c>
      <c r="S12" s="210">
        <f t="shared" si="15"/>
        <v>0</v>
      </c>
      <c r="T12" s="175">
        <f t="shared" si="9"/>
        <v>0</v>
      </c>
      <c r="U12" s="214"/>
      <c r="V12" s="256">
        <f t="shared" si="11"/>
        <v>0.1466275659824047</v>
      </c>
      <c r="W12" s="256">
        <f t="shared" si="12"/>
        <v>0.1466275659824047</v>
      </c>
      <c r="X12" s="256">
        <f t="shared" si="13"/>
        <v>0</v>
      </c>
      <c r="Y12" s="257">
        <f t="shared" si="14"/>
        <v>0</v>
      </c>
    </row>
    <row r="13" spans="1:25" s="135" customFormat="1" outlineLevel="2">
      <c r="A13" s="152"/>
      <c r="B13" s="191"/>
      <c r="C13" s="159" t="s">
        <v>203</v>
      </c>
      <c r="D13" s="155"/>
      <c r="E13" s="198">
        <v>682</v>
      </c>
      <c r="F13" s="198">
        <v>682</v>
      </c>
      <c r="G13" s="164">
        <f t="shared" ref="G13:G22" si="16">F13-E13</f>
        <v>0</v>
      </c>
      <c r="H13" s="162">
        <f t="shared" si="7"/>
        <v>0</v>
      </c>
      <c r="I13" s="160"/>
      <c r="J13" s="141"/>
      <c r="K13" s="198">
        <v>582</v>
      </c>
      <c r="L13" s="198">
        <v>582</v>
      </c>
      <c r="M13" s="164">
        <f t="shared" ref="M13:M22" si="17">L13-K13</f>
        <v>0</v>
      </c>
      <c r="N13" s="162">
        <f t="shared" si="8"/>
        <v>0</v>
      </c>
      <c r="O13" s="160"/>
      <c r="Q13" s="198">
        <f>E13-K13</f>
        <v>100</v>
      </c>
      <c r="R13" s="198">
        <f t="shared" ref="R13:R22" si="18">F13-L13</f>
        <v>100</v>
      </c>
      <c r="S13" s="164">
        <f t="shared" ref="S13:S22" si="19">R13-Q13</f>
        <v>0</v>
      </c>
      <c r="T13" s="162">
        <f t="shared" si="9"/>
        <v>0</v>
      </c>
      <c r="U13" s="160"/>
      <c r="V13" s="245">
        <f t="shared" si="11"/>
        <v>0.1466275659824047</v>
      </c>
      <c r="W13" s="245">
        <f t="shared" si="12"/>
        <v>0.1466275659824047</v>
      </c>
      <c r="X13" s="245">
        <f t="shared" si="13"/>
        <v>0</v>
      </c>
      <c r="Y13" s="246">
        <f t="shared" si="14"/>
        <v>0</v>
      </c>
    </row>
    <row r="14" spans="1:25" s="135" customFormat="1" outlineLevel="2">
      <c r="A14" s="152"/>
      <c r="B14" s="191"/>
      <c r="C14" s="159" t="s">
        <v>201</v>
      </c>
      <c r="D14" s="155"/>
      <c r="E14" s="198">
        <v>682</v>
      </c>
      <c r="F14" s="198">
        <v>682</v>
      </c>
      <c r="G14" s="164">
        <f t="shared" si="16"/>
        <v>0</v>
      </c>
      <c r="H14" s="162">
        <f t="shared" si="7"/>
        <v>0</v>
      </c>
      <c r="I14" s="160"/>
      <c r="J14" s="141"/>
      <c r="K14" s="198">
        <v>582</v>
      </c>
      <c r="L14" s="198">
        <v>582</v>
      </c>
      <c r="M14" s="164">
        <f t="shared" si="17"/>
        <v>0</v>
      </c>
      <c r="N14" s="162">
        <f t="shared" si="8"/>
        <v>0</v>
      </c>
      <c r="O14" s="160"/>
      <c r="Q14" s="198">
        <f t="shared" ref="Q14:Q22" si="20">E14-K14</f>
        <v>100</v>
      </c>
      <c r="R14" s="198">
        <f t="shared" si="18"/>
        <v>100</v>
      </c>
      <c r="S14" s="164">
        <f t="shared" si="19"/>
        <v>0</v>
      </c>
      <c r="T14" s="162">
        <f t="shared" si="9"/>
        <v>0</v>
      </c>
      <c r="U14" s="160"/>
      <c r="V14" s="245">
        <f t="shared" si="11"/>
        <v>0.1466275659824047</v>
      </c>
      <c r="W14" s="245">
        <f t="shared" si="12"/>
        <v>0.1466275659824047</v>
      </c>
      <c r="X14" s="245">
        <f t="shared" si="13"/>
        <v>0</v>
      </c>
      <c r="Y14" s="246">
        <f t="shared" si="14"/>
        <v>0</v>
      </c>
    </row>
    <row r="15" spans="1:25" s="135" customFormat="1" outlineLevel="2">
      <c r="A15" s="152"/>
      <c r="B15" s="191"/>
      <c r="C15" s="159" t="s">
        <v>198</v>
      </c>
      <c r="D15" s="155"/>
      <c r="E15" s="198">
        <v>682</v>
      </c>
      <c r="F15" s="198">
        <v>682</v>
      </c>
      <c r="G15" s="164">
        <f t="shared" si="16"/>
        <v>0</v>
      </c>
      <c r="H15" s="162">
        <f t="shared" si="7"/>
        <v>0</v>
      </c>
      <c r="I15" s="160"/>
      <c r="J15" s="141"/>
      <c r="K15" s="198">
        <v>582</v>
      </c>
      <c r="L15" s="198">
        <v>582</v>
      </c>
      <c r="M15" s="164">
        <f t="shared" si="17"/>
        <v>0</v>
      </c>
      <c r="N15" s="162">
        <f t="shared" si="8"/>
        <v>0</v>
      </c>
      <c r="O15" s="160"/>
      <c r="Q15" s="198">
        <f t="shared" si="20"/>
        <v>100</v>
      </c>
      <c r="R15" s="198">
        <f t="shared" si="18"/>
        <v>100</v>
      </c>
      <c r="S15" s="164">
        <f t="shared" si="19"/>
        <v>0</v>
      </c>
      <c r="T15" s="162">
        <f t="shared" si="9"/>
        <v>0</v>
      </c>
      <c r="U15" s="160"/>
      <c r="V15" s="245">
        <f t="shared" si="11"/>
        <v>0.1466275659824047</v>
      </c>
      <c r="W15" s="245">
        <f t="shared" si="12"/>
        <v>0.1466275659824047</v>
      </c>
      <c r="X15" s="245">
        <f t="shared" si="13"/>
        <v>0</v>
      </c>
      <c r="Y15" s="246">
        <f t="shared" si="14"/>
        <v>0</v>
      </c>
    </row>
    <row r="16" spans="1:25" s="135" customFormat="1" outlineLevel="2">
      <c r="A16" s="152"/>
      <c r="B16" s="191"/>
      <c r="C16" s="159" t="s">
        <v>204</v>
      </c>
      <c r="D16" s="155"/>
      <c r="E16" s="198">
        <v>682</v>
      </c>
      <c r="F16" s="198">
        <v>682</v>
      </c>
      <c r="G16" s="164">
        <f t="shared" si="16"/>
        <v>0</v>
      </c>
      <c r="H16" s="162">
        <f t="shared" si="7"/>
        <v>0</v>
      </c>
      <c r="I16" s="160"/>
      <c r="J16" s="141"/>
      <c r="K16" s="198">
        <v>582</v>
      </c>
      <c r="L16" s="198">
        <v>582</v>
      </c>
      <c r="M16" s="164">
        <f t="shared" si="17"/>
        <v>0</v>
      </c>
      <c r="N16" s="162">
        <f t="shared" si="8"/>
        <v>0</v>
      </c>
      <c r="O16" s="160"/>
      <c r="Q16" s="198">
        <f t="shared" si="20"/>
        <v>100</v>
      </c>
      <c r="R16" s="198">
        <f t="shared" si="18"/>
        <v>100</v>
      </c>
      <c r="S16" s="164">
        <f t="shared" si="19"/>
        <v>0</v>
      </c>
      <c r="T16" s="162">
        <f t="shared" si="9"/>
        <v>0</v>
      </c>
      <c r="U16" s="160"/>
      <c r="V16" s="245">
        <f t="shared" si="11"/>
        <v>0.1466275659824047</v>
      </c>
      <c r="W16" s="245">
        <f t="shared" si="12"/>
        <v>0.1466275659824047</v>
      </c>
      <c r="X16" s="245">
        <f t="shared" si="13"/>
        <v>0</v>
      </c>
      <c r="Y16" s="246">
        <f t="shared" si="14"/>
        <v>0</v>
      </c>
    </row>
    <row r="17" spans="1:25" s="135" customFormat="1" outlineLevel="2">
      <c r="A17" s="152"/>
      <c r="B17" s="191"/>
      <c r="C17" s="159" t="s">
        <v>187</v>
      </c>
      <c r="D17" s="155"/>
      <c r="E17" s="198">
        <v>682</v>
      </c>
      <c r="F17" s="198">
        <v>682</v>
      </c>
      <c r="G17" s="164">
        <f t="shared" si="16"/>
        <v>0</v>
      </c>
      <c r="H17" s="162">
        <f t="shared" si="7"/>
        <v>0</v>
      </c>
      <c r="I17" s="160"/>
      <c r="J17" s="141"/>
      <c r="K17" s="198">
        <v>582</v>
      </c>
      <c r="L17" s="198">
        <v>582</v>
      </c>
      <c r="M17" s="164">
        <f t="shared" si="17"/>
        <v>0</v>
      </c>
      <c r="N17" s="162">
        <f t="shared" si="8"/>
        <v>0</v>
      </c>
      <c r="O17" s="160"/>
      <c r="Q17" s="198">
        <f t="shared" si="20"/>
        <v>100</v>
      </c>
      <c r="R17" s="198">
        <f t="shared" si="18"/>
        <v>100</v>
      </c>
      <c r="S17" s="164">
        <f t="shared" si="19"/>
        <v>0</v>
      </c>
      <c r="T17" s="162">
        <f t="shared" si="9"/>
        <v>0</v>
      </c>
      <c r="U17" s="160"/>
      <c r="V17" s="245">
        <f t="shared" si="11"/>
        <v>0.1466275659824047</v>
      </c>
      <c r="W17" s="245">
        <f t="shared" si="12"/>
        <v>0.1466275659824047</v>
      </c>
      <c r="X17" s="245">
        <f t="shared" si="13"/>
        <v>0</v>
      </c>
      <c r="Y17" s="246">
        <f t="shared" si="14"/>
        <v>0</v>
      </c>
    </row>
    <row r="18" spans="1:25" s="135" customFormat="1" outlineLevel="2">
      <c r="A18" s="152"/>
      <c r="B18" s="191"/>
      <c r="C18" s="159" t="s">
        <v>205</v>
      </c>
      <c r="D18" s="155"/>
      <c r="E18" s="198">
        <v>682</v>
      </c>
      <c r="F18" s="198">
        <v>682</v>
      </c>
      <c r="G18" s="164">
        <f t="shared" si="16"/>
        <v>0</v>
      </c>
      <c r="H18" s="162">
        <f t="shared" si="7"/>
        <v>0</v>
      </c>
      <c r="I18" s="160"/>
      <c r="J18" s="141"/>
      <c r="K18" s="198">
        <v>582</v>
      </c>
      <c r="L18" s="198">
        <v>582</v>
      </c>
      <c r="M18" s="164">
        <f t="shared" si="17"/>
        <v>0</v>
      </c>
      <c r="N18" s="162">
        <f t="shared" si="8"/>
        <v>0</v>
      </c>
      <c r="O18" s="160"/>
      <c r="Q18" s="198">
        <f t="shared" si="20"/>
        <v>100</v>
      </c>
      <c r="R18" s="198">
        <f t="shared" si="18"/>
        <v>100</v>
      </c>
      <c r="S18" s="164">
        <f t="shared" si="19"/>
        <v>0</v>
      </c>
      <c r="T18" s="162">
        <f t="shared" si="9"/>
        <v>0</v>
      </c>
      <c r="U18" s="160"/>
      <c r="V18" s="245">
        <f t="shared" si="11"/>
        <v>0.1466275659824047</v>
      </c>
      <c r="W18" s="245">
        <f t="shared" si="12"/>
        <v>0.1466275659824047</v>
      </c>
      <c r="X18" s="245">
        <f t="shared" si="13"/>
        <v>0</v>
      </c>
      <c r="Y18" s="246">
        <f t="shared" si="14"/>
        <v>0</v>
      </c>
    </row>
    <row r="19" spans="1:25" s="135" customFormat="1" outlineLevel="2">
      <c r="A19" s="152"/>
      <c r="B19" s="191"/>
      <c r="C19" s="159" t="s">
        <v>202</v>
      </c>
      <c r="D19" s="155"/>
      <c r="E19" s="198">
        <v>682</v>
      </c>
      <c r="F19" s="198">
        <v>682</v>
      </c>
      <c r="G19" s="164">
        <f t="shared" si="16"/>
        <v>0</v>
      </c>
      <c r="H19" s="162">
        <f t="shared" si="7"/>
        <v>0</v>
      </c>
      <c r="I19" s="160"/>
      <c r="J19" s="141"/>
      <c r="K19" s="198">
        <v>582</v>
      </c>
      <c r="L19" s="198">
        <v>582</v>
      </c>
      <c r="M19" s="164">
        <f t="shared" si="17"/>
        <v>0</v>
      </c>
      <c r="N19" s="162">
        <f t="shared" si="8"/>
        <v>0</v>
      </c>
      <c r="O19" s="160"/>
      <c r="Q19" s="198">
        <f t="shared" si="20"/>
        <v>100</v>
      </c>
      <c r="R19" s="198">
        <f t="shared" si="18"/>
        <v>100</v>
      </c>
      <c r="S19" s="164">
        <f t="shared" si="19"/>
        <v>0</v>
      </c>
      <c r="T19" s="162">
        <f t="shared" si="9"/>
        <v>0</v>
      </c>
      <c r="U19" s="160"/>
      <c r="V19" s="245">
        <f t="shared" si="11"/>
        <v>0.1466275659824047</v>
      </c>
      <c r="W19" s="245">
        <f t="shared" si="12"/>
        <v>0.1466275659824047</v>
      </c>
      <c r="X19" s="245">
        <f t="shared" si="13"/>
        <v>0</v>
      </c>
      <c r="Y19" s="246">
        <f t="shared" si="14"/>
        <v>0</v>
      </c>
    </row>
    <row r="20" spans="1:25" s="135" customFormat="1" outlineLevel="2">
      <c r="A20" s="152"/>
      <c r="B20" s="191"/>
      <c r="C20" s="159" t="s">
        <v>199</v>
      </c>
      <c r="D20" s="155"/>
      <c r="E20" s="198">
        <v>682</v>
      </c>
      <c r="F20" s="198">
        <v>682</v>
      </c>
      <c r="G20" s="164">
        <f t="shared" si="16"/>
        <v>0</v>
      </c>
      <c r="H20" s="162">
        <f t="shared" si="7"/>
        <v>0</v>
      </c>
      <c r="I20" s="160"/>
      <c r="J20" s="141"/>
      <c r="K20" s="198">
        <v>582</v>
      </c>
      <c r="L20" s="198">
        <v>582</v>
      </c>
      <c r="M20" s="164">
        <f t="shared" si="17"/>
        <v>0</v>
      </c>
      <c r="N20" s="162">
        <f t="shared" si="8"/>
        <v>0</v>
      </c>
      <c r="O20" s="160"/>
      <c r="Q20" s="198">
        <f t="shared" si="20"/>
        <v>100</v>
      </c>
      <c r="R20" s="198">
        <f t="shared" si="18"/>
        <v>100</v>
      </c>
      <c r="S20" s="164">
        <f t="shared" si="19"/>
        <v>0</v>
      </c>
      <c r="T20" s="162">
        <f t="shared" si="9"/>
        <v>0</v>
      </c>
      <c r="U20" s="160"/>
      <c r="V20" s="245">
        <f t="shared" si="11"/>
        <v>0.1466275659824047</v>
      </c>
      <c r="W20" s="245">
        <f t="shared" si="12"/>
        <v>0.1466275659824047</v>
      </c>
      <c r="X20" s="245">
        <f t="shared" si="13"/>
        <v>0</v>
      </c>
      <c r="Y20" s="246">
        <f t="shared" si="14"/>
        <v>0</v>
      </c>
    </row>
    <row r="21" spans="1:25" s="135" customFormat="1" outlineLevel="2">
      <c r="A21" s="152"/>
      <c r="B21" s="191"/>
      <c r="C21" s="159" t="s">
        <v>206</v>
      </c>
      <c r="D21" s="155"/>
      <c r="E21" s="198">
        <v>682</v>
      </c>
      <c r="F21" s="198">
        <v>682</v>
      </c>
      <c r="G21" s="164">
        <f t="shared" si="16"/>
        <v>0</v>
      </c>
      <c r="H21" s="162">
        <f t="shared" si="7"/>
        <v>0</v>
      </c>
      <c r="I21" s="160"/>
      <c r="J21" s="141"/>
      <c r="K21" s="198">
        <v>582</v>
      </c>
      <c r="L21" s="198">
        <v>582</v>
      </c>
      <c r="M21" s="164">
        <f t="shared" si="17"/>
        <v>0</v>
      </c>
      <c r="N21" s="162">
        <f t="shared" si="8"/>
        <v>0</v>
      </c>
      <c r="O21" s="160"/>
      <c r="Q21" s="198">
        <f t="shared" si="20"/>
        <v>100</v>
      </c>
      <c r="R21" s="198">
        <f t="shared" si="18"/>
        <v>100</v>
      </c>
      <c r="S21" s="164">
        <f t="shared" si="19"/>
        <v>0</v>
      </c>
      <c r="T21" s="162">
        <f t="shared" si="9"/>
        <v>0</v>
      </c>
      <c r="U21" s="160"/>
      <c r="V21" s="245">
        <f t="shared" si="11"/>
        <v>0.1466275659824047</v>
      </c>
      <c r="W21" s="245">
        <f t="shared" si="12"/>
        <v>0.1466275659824047</v>
      </c>
      <c r="X21" s="245">
        <f t="shared" si="13"/>
        <v>0</v>
      </c>
      <c r="Y21" s="246">
        <f t="shared" si="14"/>
        <v>0</v>
      </c>
    </row>
    <row r="22" spans="1:25" s="135" customFormat="1" outlineLevel="2">
      <c r="A22" s="152"/>
      <c r="B22" s="191"/>
      <c r="C22" s="159" t="s">
        <v>207</v>
      </c>
      <c r="D22" s="155"/>
      <c r="E22" s="198">
        <v>682</v>
      </c>
      <c r="F22" s="198">
        <v>682</v>
      </c>
      <c r="G22" s="164">
        <f t="shared" si="16"/>
        <v>0</v>
      </c>
      <c r="H22" s="162">
        <f t="shared" si="7"/>
        <v>0</v>
      </c>
      <c r="I22" s="160"/>
      <c r="J22" s="141"/>
      <c r="K22" s="198">
        <v>582</v>
      </c>
      <c r="L22" s="198">
        <v>582</v>
      </c>
      <c r="M22" s="164">
        <f t="shared" si="17"/>
        <v>0</v>
      </c>
      <c r="N22" s="162">
        <f t="shared" si="8"/>
        <v>0</v>
      </c>
      <c r="O22" s="160"/>
      <c r="Q22" s="198">
        <f t="shared" si="20"/>
        <v>100</v>
      </c>
      <c r="R22" s="198">
        <f t="shared" si="18"/>
        <v>100</v>
      </c>
      <c r="S22" s="164">
        <f t="shared" si="19"/>
        <v>0</v>
      </c>
      <c r="T22" s="162">
        <f t="shared" si="9"/>
        <v>0</v>
      </c>
      <c r="U22" s="160"/>
      <c r="V22" s="245">
        <f t="shared" si="11"/>
        <v>0.1466275659824047</v>
      </c>
      <c r="W22" s="245">
        <f t="shared" si="12"/>
        <v>0.1466275659824047</v>
      </c>
      <c r="X22" s="245">
        <f t="shared" si="13"/>
        <v>0</v>
      </c>
      <c r="Y22" s="246">
        <f t="shared" si="14"/>
        <v>0</v>
      </c>
    </row>
    <row r="23" spans="1:25" s="212" customFormat="1" outlineLevel="1" collapsed="1">
      <c r="A23" s="213"/>
      <c r="B23" s="215" t="s">
        <v>192</v>
      </c>
      <c r="C23" s="207"/>
      <c r="D23" s="208"/>
      <c r="E23" s="209">
        <f>SUM(E24:E33)</f>
        <v>6820</v>
      </c>
      <c r="F23" s="209">
        <f>SUM(F24:F33)</f>
        <v>6820</v>
      </c>
      <c r="G23" s="210">
        <f>SUM(G24:G33)</f>
        <v>0</v>
      </c>
      <c r="H23" s="175">
        <f t="shared" si="7"/>
        <v>0</v>
      </c>
      <c r="I23" s="214"/>
      <c r="J23" s="211"/>
      <c r="K23" s="209">
        <f>SUM(K24:K33)</f>
        <v>5820</v>
      </c>
      <c r="L23" s="209">
        <f>SUM(L24:L33)</f>
        <v>5820</v>
      </c>
      <c r="M23" s="210">
        <f>SUM(M24:M33)</f>
        <v>0</v>
      </c>
      <c r="N23" s="175">
        <f t="shared" si="8"/>
        <v>0</v>
      </c>
      <c r="O23" s="214"/>
      <c r="Q23" s="209">
        <f t="shared" ref="Q23" si="21">SUM(Q24:Q33)</f>
        <v>1000</v>
      </c>
      <c r="R23" s="209">
        <f t="shared" ref="R23" si="22">SUM(R24:R33)</f>
        <v>1000</v>
      </c>
      <c r="S23" s="210">
        <f>SUM(S24:S33)</f>
        <v>0</v>
      </c>
      <c r="T23" s="175">
        <f t="shared" si="9"/>
        <v>0</v>
      </c>
      <c r="U23" s="214"/>
      <c r="V23" s="256">
        <f t="shared" si="11"/>
        <v>0.1466275659824047</v>
      </c>
      <c r="W23" s="256">
        <f t="shared" si="12"/>
        <v>0.1466275659824047</v>
      </c>
      <c r="X23" s="256">
        <f t="shared" si="13"/>
        <v>0</v>
      </c>
      <c r="Y23" s="257">
        <f t="shared" si="14"/>
        <v>0</v>
      </c>
    </row>
    <row r="24" spans="1:25" s="135" customFormat="1" hidden="1" outlineLevel="2">
      <c r="A24" s="152"/>
      <c r="B24" s="191"/>
      <c r="C24" s="159" t="s">
        <v>203</v>
      </c>
      <c r="D24" s="155"/>
      <c r="E24" s="198">
        <v>682</v>
      </c>
      <c r="F24" s="198">
        <v>682</v>
      </c>
      <c r="G24" s="164">
        <f t="shared" ref="G24:G33" si="23">F24-E24</f>
        <v>0</v>
      </c>
      <c r="H24" s="162">
        <f t="shared" si="7"/>
        <v>0</v>
      </c>
      <c r="I24" s="160"/>
      <c r="J24" s="141"/>
      <c r="K24" s="198">
        <v>582</v>
      </c>
      <c r="L24" s="198">
        <v>582</v>
      </c>
      <c r="M24" s="164">
        <f t="shared" ref="M24:M33" si="24">L24-K24</f>
        <v>0</v>
      </c>
      <c r="N24" s="162">
        <f t="shared" si="8"/>
        <v>0</v>
      </c>
      <c r="O24" s="160"/>
      <c r="Q24" s="198">
        <f>E24-K24</f>
        <v>100</v>
      </c>
      <c r="R24" s="198">
        <f t="shared" ref="R24:R33" si="25">F24-L24</f>
        <v>100</v>
      </c>
      <c r="S24" s="164">
        <f t="shared" ref="S24:S33" si="26">R24-Q24</f>
        <v>0</v>
      </c>
      <c r="T24" s="162">
        <f t="shared" si="9"/>
        <v>0</v>
      </c>
      <c r="U24" s="160"/>
      <c r="V24" s="245">
        <f t="shared" si="11"/>
        <v>0.1466275659824047</v>
      </c>
      <c r="W24" s="245">
        <f t="shared" si="12"/>
        <v>0.1466275659824047</v>
      </c>
      <c r="X24" s="245">
        <f t="shared" si="13"/>
        <v>0</v>
      </c>
      <c r="Y24" s="246">
        <f t="shared" si="14"/>
        <v>0</v>
      </c>
    </row>
    <row r="25" spans="1:25" s="135" customFormat="1" hidden="1" outlineLevel="2">
      <c r="A25" s="152"/>
      <c r="B25" s="191"/>
      <c r="C25" s="159" t="s">
        <v>201</v>
      </c>
      <c r="D25" s="155"/>
      <c r="E25" s="198">
        <v>682</v>
      </c>
      <c r="F25" s="198">
        <v>682</v>
      </c>
      <c r="G25" s="164">
        <f t="shared" si="23"/>
        <v>0</v>
      </c>
      <c r="H25" s="162">
        <f t="shared" si="7"/>
        <v>0</v>
      </c>
      <c r="I25" s="160"/>
      <c r="J25" s="141"/>
      <c r="K25" s="198">
        <v>582</v>
      </c>
      <c r="L25" s="198">
        <v>582</v>
      </c>
      <c r="M25" s="164">
        <f t="shared" si="24"/>
        <v>0</v>
      </c>
      <c r="N25" s="162">
        <f t="shared" si="8"/>
        <v>0</v>
      </c>
      <c r="O25" s="160"/>
      <c r="Q25" s="198">
        <f t="shared" ref="Q25:Q33" si="27">E25-K25</f>
        <v>100</v>
      </c>
      <c r="R25" s="198">
        <f t="shared" si="25"/>
        <v>100</v>
      </c>
      <c r="S25" s="164">
        <f t="shared" si="26"/>
        <v>0</v>
      </c>
      <c r="T25" s="162">
        <f t="shared" si="9"/>
        <v>0</v>
      </c>
      <c r="U25" s="160"/>
      <c r="V25" s="245">
        <f t="shared" si="11"/>
        <v>0.1466275659824047</v>
      </c>
      <c r="W25" s="245">
        <f t="shared" si="12"/>
        <v>0.1466275659824047</v>
      </c>
      <c r="X25" s="245">
        <f t="shared" si="13"/>
        <v>0</v>
      </c>
      <c r="Y25" s="246">
        <f t="shared" si="14"/>
        <v>0</v>
      </c>
    </row>
    <row r="26" spans="1:25" s="135" customFormat="1" hidden="1" outlineLevel="2">
      <c r="A26" s="152"/>
      <c r="B26" s="191"/>
      <c r="C26" s="159" t="s">
        <v>198</v>
      </c>
      <c r="D26" s="155"/>
      <c r="E26" s="198">
        <v>682</v>
      </c>
      <c r="F26" s="198">
        <v>682</v>
      </c>
      <c r="G26" s="164">
        <f t="shared" si="23"/>
        <v>0</v>
      </c>
      <c r="H26" s="162">
        <f t="shared" si="7"/>
        <v>0</v>
      </c>
      <c r="I26" s="160"/>
      <c r="J26" s="141"/>
      <c r="K26" s="198">
        <v>582</v>
      </c>
      <c r="L26" s="198">
        <v>582</v>
      </c>
      <c r="M26" s="164">
        <f t="shared" si="24"/>
        <v>0</v>
      </c>
      <c r="N26" s="162">
        <f t="shared" si="8"/>
        <v>0</v>
      </c>
      <c r="O26" s="160"/>
      <c r="Q26" s="198">
        <f t="shared" si="27"/>
        <v>100</v>
      </c>
      <c r="R26" s="198">
        <f t="shared" si="25"/>
        <v>100</v>
      </c>
      <c r="S26" s="164">
        <f t="shared" si="26"/>
        <v>0</v>
      </c>
      <c r="T26" s="162">
        <f t="shared" si="9"/>
        <v>0</v>
      </c>
      <c r="U26" s="160"/>
      <c r="V26" s="245">
        <f t="shared" si="11"/>
        <v>0.1466275659824047</v>
      </c>
      <c r="W26" s="245">
        <f t="shared" si="12"/>
        <v>0.1466275659824047</v>
      </c>
      <c r="X26" s="245">
        <f t="shared" si="13"/>
        <v>0</v>
      </c>
      <c r="Y26" s="246">
        <f t="shared" si="14"/>
        <v>0</v>
      </c>
    </row>
    <row r="27" spans="1:25" s="135" customFormat="1" hidden="1" outlineLevel="2">
      <c r="A27" s="152"/>
      <c r="B27" s="191"/>
      <c r="C27" s="159" t="s">
        <v>204</v>
      </c>
      <c r="D27" s="155"/>
      <c r="E27" s="198">
        <v>682</v>
      </c>
      <c r="F27" s="198">
        <v>682</v>
      </c>
      <c r="G27" s="164">
        <f t="shared" si="23"/>
        <v>0</v>
      </c>
      <c r="H27" s="162">
        <f t="shared" si="7"/>
        <v>0</v>
      </c>
      <c r="I27" s="160"/>
      <c r="J27" s="141"/>
      <c r="K27" s="198">
        <v>582</v>
      </c>
      <c r="L27" s="198">
        <v>582</v>
      </c>
      <c r="M27" s="164">
        <f t="shared" si="24"/>
        <v>0</v>
      </c>
      <c r="N27" s="162">
        <f t="shared" si="8"/>
        <v>0</v>
      </c>
      <c r="O27" s="160"/>
      <c r="Q27" s="198">
        <f t="shared" si="27"/>
        <v>100</v>
      </c>
      <c r="R27" s="198">
        <f t="shared" si="25"/>
        <v>100</v>
      </c>
      <c r="S27" s="164">
        <f t="shared" si="26"/>
        <v>0</v>
      </c>
      <c r="T27" s="162">
        <f t="shared" si="9"/>
        <v>0</v>
      </c>
      <c r="U27" s="160"/>
      <c r="V27" s="245">
        <f t="shared" si="11"/>
        <v>0.1466275659824047</v>
      </c>
      <c r="W27" s="245">
        <f t="shared" si="12"/>
        <v>0.1466275659824047</v>
      </c>
      <c r="X27" s="245">
        <f t="shared" si="13"/>
        <v>0</v>
      </c>
      <c r="Y27" s="246">
        <f t="shared" si="14"/>
        <v>0</v>
      </c>
    </row>
    <row r="28" spans="1:25" s="135" customFormat="1" hidden="1" outlineLevel="2">
      <c r="A28" s="152"/>
      <c r="B28" s="191"/>
      <c r="C28" s="159" t="s">
        <v>187</v>
      </c>
      <c r="D28" s="155"/>
      <c r="E28" s="198">
        <v>682</v>
      </c>
      <c r="F28" s="198">
        <v>682</v>
      </c>
      <c r="G28" s="164">
        <f t="shared" si="23"/>
        <v>0</v>
      </c>
      <c r="H28" s="162">
        <f t="shared" si="7"/>
        <v>0</v>
      </c>
      <c r="I28" s="160"/>
      <c r="J28" s="141"/>
      <c r="K28" s="198">
        <v>582</v>
      </c>
      <c r="L28" s="198">
        <v>582</v>
      </c>
      <c r="M28" s="164">
        <f t="shared" si="24"/>
        <v>0</v>
      </c>
      <c r="N28" s="162">
        <f t="shared" si="8"/>
        <v>0</v>
      </c>
      <c r="O28" s="160"/>
      <c r="Q28" s="198">
        <f t="shared" si="27"/>
        <v>100</v>
      </c>
      <c r="R28" s="198">
        <f t="shared" si="25"/>
        <v>100</v>
      </c>
      <c r="S28" s="164">
        <f t="shared" si="26"/>
        <v>0</v>
      </c>
      <c r="T28" s="162">
        <f t="shared" si="9"/>
        <v>0</v>
      </c>
      <c r="U28" s="160"/>
      <c r="V28" s="245">
        <f t="shared" si="11"/>
        <v>0.1466275659824047</v>
      </c>
      <c r="W28" s="245">
        <f t="shared" si="12"/>
        <v>0.1466275659824047</v>
      </c>
      <c r="X28" s="245">
        <f t="shared" si="13"/>
        <v>0</v>
      </c>
      <c r="Y28" s="246">
        <f t="shared" si="14"/>
        <v>0</v>
      </c>
    </row>
    <row r="29" spans="1:25" s="135" customFormat="1" hidden="1" outlineLevel="2">
      <c r="A29" s="152"/>
      <c r="B29" s="191"/>
      <c r="C29" s="159" t="s">
        <v>205</v>
      </c>
      <c r="D29" s="155"/>
      <c r="E29" s="198">
        <v>682</v>
      </c>
      <c r="F29" s="198">
        <v>682</v>
      </c>
      <c r="G29" s="164">
        <f t="shared" si="23"/>
        <v>0</v>
      </c>
      <c r="H29" s="162">
        <f t="shared" si="7"/>
        <v>0</v>
      </c>
      <c r="I29" s="160"/>
      <c r="J29" s="141"/>
      <c r="K29" s="198">
        <v>582</v>
      </c>
      <c r="L29" s="198">
        <v>582</v>
      </c>
      <c r="M29" s="164">
        <f t="shared" si="24"/>
        <v>0</v>
      </c>
      <c r="N29" s="162">
        <f t="shared" si="8"/>
        <v>0</v>
      </c>
      <c r="O29" s="160"/>
      <c r="Q29" s="198">
        <f t="shared" si="27"/>
        <v>100</v>
      </c>
      <c r="R29" s="198">
        <f t="shared" si="25"/>
        <v>100</v>
      </c>
      <c r="S29" s="164">
        <f t="shared" si="26"/>
        <v>0</v>
      </c>
      <c r="T29" s="162">
        <f t="shared" si="9"/>
        <v>0</v>
      </c>
      <c r="U29" s="160"/>
      <c r="V29" s="245">
        <f t="shared" si="11"/>
        <v>0.1466275659824047</v>
      </c>
      <c r="W29" s="245">
        <f t="shared" si="12"/>
        <v>0.1466275659824047</v>
      </c>
      <c r="X29" s="245">
        <f t="shared" si="13"/>
        <v>0</v>
      </c>
      <c r="Y29" s="246">
        <f t="shared" si="14"/>
        <v>0</v>
      </c>
    </row>
    <row r="30" spans="1:25" s="135" customFormat="1" hidden="1" outlineLevel="2">
      <c r="A30" s="152"/>
      <c r="B30" s="191"/>
      <c r="C30" s="159" t="s">
        <v>202</v>
      </c>
      <c r="D30" s="155"/>
      <c r="E30" s="198">
        <v>682</v>
      </c>
      <c r="F30" s="198">
        <v>682</v>
      </c>
      <c r="G30" s="164">
        <f t="shared" si="23"/>
        <v>0</v>
      </c>
      <c r="H30" s="162">
        <f t="shared" si="7"/>
        <v>0</v>
      </c>
      <c r="I30" s="160"/>
      <c r="J30" s="141"/>
      <c r="K30" s="198">
        <v>582</v>
      </c>
      <c r="L30" s="198">
        <v>582</v>
      </c>
      <c r="M30" s="164">
        <f t="shared" si="24"/>
        <v>0</v>
      </c>
      <c r="N30" s="162">
        <f t="shared" si="8"/>
        <v>0</v>
      </c>
      <c r="O30" s="160"/>
      <c r="Q30" s="198">
        <f t="shared" si="27"/>
        <v>100</v>
      </c>
      <c r="R30" s="198">
        <f t="shared" si="25"/>
        <v>100</v>
      </c>
      <c r="S30" s="164">
        <f t="shared" si="26"/>
        <v>0</v>
      </c>
      <c r="T30" s="162">
        <f t="shared" si="9"/>
        <v>0</v>
      </c>
      <c r="U30" s="160"/>
      <c r="V30" s="245">
        <f t="shared" si="11"/>
        <v>0.1466275659824047</v>
      </c>
      <c r="W30" s="245">
        <f t="shared" si="12"/>
        <v>0.1466275659824047</v>
      </c>
      <c r="X30" s="245">
        <f t="shared" si="13"/>
        <v>0</v>
      </c>
      <c r="Y30" s="246">
        <f t="shared" si="14"/>
        <v>0</v>
      </c>
    </row>
    <row r="31" spans="1:25" s="135" customFormat="1" hidden="1" outlineLevel="2">
      <c r="A31" s="152"/>
      <c r="B31" s="191"/>
      <c r="C31" s="159" t="s">
        <v>199</v>
      </c>
      <c r="D31" s="155"/>
      <c r="E31" s="198">
        <v>682</v>
      </c>
      <c r="F31" s="198">
        <v>682</v>
      </c>
      <c r="G31" s="164">
        <f t="shared" si="23"/>
        <v>0</v>
      </c>
      <c r="H31" s="162">
        <f t="shared" si="7"/>
        <v>0</v>
      </c>
      <c r="I31" s="160"/>
      <c r="J31" s="141"/>
      <c r="K31" s="198">
        <v>582</v>
      </c>
      <c r="L31" s="198">
        <v>582</v>
      </c>
      <c r="M31" s="164">
        <f t="shared" si="24"/>
        <v>0</v>
      </c>
      <c r="N31" s="162">
        <f t="shared" si="8"/>
        <v>0</v>
      </c>
      <c r="O31" s="160"/>
      <c r="Q31" s="198">
        <f t="shared" si="27"/>
        <v>100</v>
      </c>
      <c r="R31" s="198">
        <f t="shared" si="25"/>
        <v>100</v>
      </c>
      <c r="S31" s="164">
        <f t="shared" si="26"/>
        <v>0</v>
      </c>
      <c r="T31" s="162">
        <f t="shared" si="9"/>
        <v>0</v>
      </c>
      <c r="U31" s="160"/>
      <c r="V31" s="245">
        <f t="shared" si="11"/>
        <v>0.1466275659824047</v>
      </c>
      <c r="W31" s="245">
        <f t="shared" si="12"/>
        <v>0.1466275659824047</v>
      </c>
      <c r="X31" s="245">
        <f t="shared" si="13"/>
        <v>0</v>
      </c>
      <c r="Y31" s="246">
        <f t="shared" si="14"/>
        <v>0</v>
      </c>
    </row>
    <row r="32" spans="1:25" s="135" customFormat="1" hidden="1" outlineLevel="2">
      <c r="A32" s="152"/>
      <c r="B32" s="191"/>
      <c r="C32" s="159" t="s">
        <v>206</v>
      </c>
      <c r="D32" s="155"/>
      <c r="E32" s="198">
        <v>682</v>
      </c>
      <c r="F32" s="198">
        <v>682</v>
      </c>
      <c r="G32" s="164">
        <f t="shared" si="23"/>
        <v>0</v>
      </c>
      <c r="H32" s="162">
        <f t="shared" si="7"/>
        <v>0</v>
      </c>
      <c r="I32" s="160"/>
      <c r="J32" s="141"/>
      <c r="K32" s="198">
        <v>582</v>
      </c>
      <c r="L32" s="198">
        <v>582</v>
      </c>
      <c r="M32" s="164">
        <f t="shared" si="24"/>
        <v>0</v>
      </c>
      <c r="N32" s="162">
        <f t="shared" si="8"/>
        <v>0</v>
      </c>
      <c r="O32" s="160"/>
      <c r="Q32" s="198">
        <f t="shared" si="27"/>
        <v>100</v>
      </c>
      <c r="R32" s="198">
        <f t="shared" si="25"/>
        <v>100</v>
      </c>
      <c r="S32" s="164">
        <f t="shared" si="26"/>
        <v>0</v>
      </c>
      <c r="T32" s="162">
        <f t="shared" si="9"/>
        <v>0</v>
      </c>
      <c r="U32" s="160"/>
      <c r="V32" s="245">
        <f t="shared" si="11"/>
        <v>0.1466275659824047</v>
      </c>
      <c r="W32" s="245">
        <f t="shared" si="12"/>
        <v>0.1466275659824047</v>
      </c>
      <c r="X32" s="245">
        <f t="shared" si="13"/>
        <v>0</v>
      </c>
      <c r="Y32" s="246">
        <f t="shared" si="14"/>
        <v>0</v>
      </c>
    </row>
    <row r="33" spans="1:25" s="135" customFormat="1" hidden="1" outlineLevel="2">
      <c r="A33" s="152"/>
      <c r="B33" s="191"/>
      <c r="C33" s="159" t="s">
        <v>207</v>
      </c>
      <c r="D33" s="155"/>
      <c r="E33" s="198">
        <v>682</v>
      </c>
      <c r="F33" s="198">
        <v>682</v>
      </c>
      <c r="G33" s="164">
        <f t="shared" si="23"/>
        <v>0</v>
      </c>
      <c r="H33" s="162">
        <f t="shared" si="7"/>
        <v>0</v>
      </c>
      <c r="I33" s="160"/>
      <c r="J33" s="141"/>
      <c r="K33" s="198">
        <v>582</v>
      </c>
      <c r="L33" s="198">
        <v>582</v>
      </c>
      <c r="M33" s="164">
        <f t="shared" si="24"/>
        <v>0</v>
      </c>
      <c r="N33" s="162">
        <f t="shared" si="8"/>
        <v>0</v>
      </c>
      <c r="O33" s="160"/>
      <c r="Q33" s="198">
        <f t="shared" si="27"/>
        <v>100</v>
      </c>
      <c r="R33" s="198">
        <f t="shared" si="25"/>
        <v>100</v>
      </c>
      <c r="S33" s="164">
        <f t="shared" si="26"/>
        <v>0</v>
      </c>
      <c r="T33" s="162">
        <f t="shared" si="9"/>
        <v>0</v>
      </c>
      <c r="U33" s="160"/>
      <c r="V33" s="245">
        <f t="shared" si="11"/>
        <v>0.1466275659824047</v>
      </c>
      <c r="W33" s="245">
        <f t="shared" si="12"/>
        <v>0.1466275659824047</v>
      </c>
      <c r="X33" s="245">
        <f t="shared" si="13"/>
        <v>0</v>
      </c>
      <c r="Y33" s="246">
        <f t="shared" si="14"/>
        <v>0</v>
      </c>
    </row>
    <row r="34" spans="1:25" s="212" customFormat="1" outlineLevel="1" collapsed="1">
      <c r="A34" s="204"/>
      <c r="B34" s="205" t="s">
        <v>193</v>
      </c>
      <c r="C34" s="206"/>
      <c r="D34" s="208"/>
      <c r="E34" s="209">
        <f>SUM(E35:E44)</f>
        <v>6820</v>
      </c>
      <c r="F34" s="209">
        <f>SUM(F35:F44)</f>
        <v>6820</v>
      </c>
      <c r="G34" s="210">
        <f>SUM(G35:G44)</f>
        <v>0</v>
      </c>
      <c r="H34" s="179">
        <f t="shared" si="7"/>
        <v>0</v>
      </c>
      <c r="I34" s="157"/>
      <c r="J34" s="211"/>
      <c r="K34" s="209">
        <f>SUM(K35:K44)</f>
        <v>5820</v>
      </c>
      <c r="L34" s="209">
        <f>SUM(L35:L44)</f>
        <v>5820</v>
      </c>
      <c r="M34" s="210">
        <f>SUM(M35:M44)</f>
        <v>0</v>
      </c>
      <c r="N34" s="179">
        <f t="shared" si="8"/>
        <v>0</v>
      </c>
      <c r="O34" s="157"/>
      <c r="Q34" s="209">
        <f t="shared" ref="Q34" si="28">SUM(Q35:Q44)</f>
        <v>1000</v>
      </c>
      <c r="R34" s="209">
        <f t="shared" ref="R34" si="29">SUM(R35:R44)</f>
        <v>1000</v>
      </c>
      <c r="S34" s="210">
        <f>SUM(S35:S44)</f>
        <v>0</v>
      </c>
      <c r="T34" s="179">
        <f t="shared" si="9"/>
        <v>0</v>
      </c>
      <c r="U34" s="157"/>
      <c r="V34" s="256">
        <f t="shared" si="11"/>
        <v>0.1466275659824047</v>
      </c>
      <c r="W34" s="256">
        <f t="shared" si="12"/>
        <v>0.1466275659824047</v>
      </c>
      <c r="X34" s="256">
        <f t="shared" si="13"/>
        <v>0</v>
      </c>
      <c r="Y34" s="261">
        <f t="shared" si="14"/>
        <v>0</v>
      </c>
    </row>
    <row r="35" spans="1:25" s="135" customFormat="1" hidden="1" outlineLevel="2">
      <c r="A35" s="152"/>
      <c r="B35" s="191"/>
      <c r="C35" s="159" t="s">
        <v>203</v>
      </c>
      <c r="D35" s="155"/>
      <c r="E35" s="198">
        <v>682</v>
      </c>
      <c r="F35" s="198">
        <v>682</v>
      </c>
      <c r="G35" s="164">
        <f t="shared" ref="G35:G44" si="30">F35-E35</f>
        <v>0</v>
      </c>
      <c r="H35" s="162">
        <f t="shared" si="7"/>
        <v>0</v>
      </c>
      <c r="I35" s="160"/>
      <c r="J35" s="141"/>
      <c r="K35" s="198">
        <v>582</v>
      </c>
      <c r="L35" s="198">
        <v>582</v>
      </c>
      <c r="M35" s="164">
        <f t="shared" ref="M35:M44" si="31">L35-K35</f>
        <v>0</v>
      </c>
      <c r="N35" s="162">
        <f t="shared" si="8"/>
        <v>0</v>
      </c>
      <c r="O35" s="160"/>
      <c r="Q35" s="198">
        <f>E35-K35</f>
        <v>100</v>
      </c>
      <c r="R35" s="198">
        <f t="shared" ref="R35:R44" si="32">F35-L35</f>
        <v>100</v>
      </c>
      <c r="S35" s="164">
        <f t="shared" ref="S35:S44" si="33">R35-Q35</f>
        <v>0</v>
      </c>
      <c r="T35" s="162">
        <f t="shared" si="9"/>
        <v>0</v>
      </c>
      <c r="U35" s="160"/>
      <c r="V35" s="245">
        <f t="shared" si="11"/>
        <v>0.1466275659824047</v>
      </c>
      <c r="W35" s="245">
        <f t="shared" si="12"/>
        <v>0.1466275659824047</v>
      </c>
      <c r="X35" s="245">
        <f t="shared" si="13"/>
        <v>0</v>
      </c>
      <c r="Y35" s="246">
        <f t="shared" si="14"/>
        <v>0</v>
      </c>
    </row>
    <row r="36" spans="1:25" s="135" customFormat="1" hidden="1" outlineLevel="2">
      <c r="A36" s="152"/>
      <c r="B36" s="191"/>
      <c r="C36" s="159" t="s">
        <v>201</v>
      </c>
      <c r="D36" s="155"/>
      <c r="E36" s="198">
        <v>682</v>
      </c>
      <c r="F36" s="198">
        <v>682</v>
      </c>
      <c r="G36" s="164">
        <f t="shared" si="30"/>
        <v>0</v>
      </c>
      <c r="H36" s="162">
        <f t="shared" si="7"/>
        <v>0</v>
      </c>
      <c r="I36" s="160"/>
      <c r="J36" s="141"/>
      <c r="K36" s="198">
        <v>582</v>
      </c>
      <c r="L36" s="198">
        <v>582</v>
      </c>
      <c r="M36" s="164">
        <f t="shared" si="31"/>
        <v>0</v>
      </c>
      <c r="N36" s="162">
        <f t="shared" si="8"/>
        <v>0</v>
      </c>
      <c r="O36" s="160"/>
      <c r="Q36" s="198">
        <f t="shared" ref="Q36:Q44" si="34">E36-K36</f>
        <v>100</v>
      </c>
      <c r="R36" s="198">
        <f t="shared" si="32"/>
        <v>100</v>
      </c>
      <c r="S36" s="164">
        <f t="shared" si="33"/>
        <v>0</v>
      </c>
      <c r="T36" s="162">
        <f t="shared" si="9"/>
        <v>0</v>
      </c>
      <c r="U36" s="160"/>
      <c r="V36" s="245">
        <f t="shared" si="11"/>
        <v>0.1466275659824047</v>
      </c>
      <c r="W36" s="245">
        <f t="shared" si="12"/>
        <v>0.1466275659824047</v>
      </c>
      <c r="X36" s="245">
        <f t="shared" si="13"/>
        <v>0</v>
      </c>
      <c r="Y36" s="246">
        <f t="shared" si="14"/>
        <v>0</v>
      </c>
    </row>
    <row r="37" spans="1:25" s="135" customFormat="1" hidden="1" outlineLevel="2">
      <c r="A37" s="152"/>
      <c r="B37" s="191"/>
      <c r="C37" s="159" t="s">
        <v>198</v>
      </c>
      <c r="D37" s="155"/>
      <c r="E37" s="198">
        <v>682</v>
      </c>
      <c r="F37" s="198">
        <v>682</v>
      </c>
      <c r="G37" s="164">
        <f t="shared" si="30"/>
        <v>0</v>
      </c>
      <c r="H37" s="162">
        <f t="shared" si="7"/>
        <v>0</v>
      </c>
      <c r="I37" s="160"/>
      <c r="J37" s="141"/>
      <c r="K37" s="198">
        <v>582</v>
      </c>
      <c r="L37" s="198">
        <v>582</v>
      </c>
      <c r="M37" s="164">
        <f t="shared" si="31"/>
        <v>0</v>
      </c>
      <c r="N37" s="162">
        <f t="shared" si="8"/>
        <v>0</v>
      </c>
      <c r="O37" s="160"/>
      <c r="Q37" s="198">
        <f t="shared" si="34"/>
        <v>100</v>
      </c>
      <c r="R37" s="198">
        <f t="shared" si="32"/>
        <v>100</v>
      </c>
      <c r="S37" s="164">
        <f t="shared" si="33"/>
        <v>0</v>
      </c>
      <c r="T37" s="162">
        <f t="shared" si="9"/>
        <v>0</v>
      </c>
      <c r="U37" s="160"/>
      <c r="V37" s="245">
        <f t="shared" si="11"/>
        <v>0.1466275659824047</v>
      </c>
      <c r="W37" s="245">
        <f t="shared" si="12"/>
        <v>0.1466275659824047</v>
      </c>
      <c r="X37" s="245">
        <f t="shared" si="13"/>
        <v>0</v>
      </c>
      <c r="Y37" s="246">
        <f t="shared" si="14"/>
        <v>0</v>
      </c>
    </row>
    <row r="38" spans="1:25" s="135" customFormat="1" hidden="1" outlineLevel="2">
      <c r="A38" s="152"/>
      <c r="B38" s="191"/>
      <c r="C38" s="159" t="s">
        <v>204</v>
      </c>
      <c r="D38" s="155"/>
      <c r="E38" s="198">
        <v>682</v>
      </c>
      <c r="F38" s="198">
        <v>682</v>
      </c>
      <c r="G38" s="164">
        <f t="shared" si="30"/>
        <v>0</v>
      </c>
      <c r="H38" s="162">
        <f t="shared" si="7"/>
        <v>0</v>
      </c>
      <c r="I38" s="160"/>
      <c r="J38" s="141"/>
      <c r="K38" s="198">
        <v>582</v>
      </c>
      <c r="L38" s="198">
        <v>582</v>
      </c>
      <c r="M38" s="164">
        <f t="shared" si="31"/>
        <v>0</v>
      </c>
      <c r="N38" s="162">
        <f t="shared" si="8"/>
        <v>0</v>
      </c>
      <c r="O38" s="160"/>
      <c r="Q38" s="198">
        <f t="shared" si="34"/>
        <v>100</v>
      </c>
      <c r="R38" s="198">
        <f t="shared" si="32"/>
        <v>100</v>
      </c>
      <c r="S38" s="164">
        <f t="shared" si="33"/>
        <v>0</v>
      </c>
      <c r="T38" s="162">
        <f t="shared" si="9"/>
        <v>0</v>
      </c>
      <c r="U38" s="160"/>
      <c r="V38" s="245">
        <f t="shared" si="11"/>
        <v>0.1466275659824047</v>
      </c>
      <c r="W38" s="245">
        <f t="shared" si="12"/>
        <v>0.1466275659824047</v>
      </c>
      <c r="X38" s="245">
        <f t="shared" si="13"/>
        <v>0</v>
      </c>
      <c r="Y38" s="246">
        <f t="shared" si="14"/>
        <v>0</v>
      </c>
    </row>
    <row r="39" spans="1:25" s="135" customFormat="1" hidden="1" outlineLevel="2">
      <c r="A39" s="152"/>
      <c r="B39" s="191"/>
      <c r="C39" s="159" t="s">
        <v>187</v>
      </c>
      <c r="D39" s="155"/>
      <c r="E39" s="198">
        <v>682</v>
      </c>
      <c r="F39" s="198">
        <v>682</v>
      </c>
      <c r="G39" s="164">
        <f t="shared" si="30"/>
        <v>0</v>
      </c>
      <c r="H39" s="162">
        <f t="shared" si="7"/>
        <v>0</v>
      </c>
      <c r="I39" s="160"/>
      <c r="J39" s="141"/>
      <c r="K39" s="198">
        <v>582</v>
      </c>
      <c r="L39" s="198">
        <v>582</v>
      </c>
      <c r="M39" s="164">
        <f t="shared" si="31"/>
        <v>0</v>
      </c>
      <c r="N39" s="162">
        <f t="shared" si="8"/>
        <v>0</v>
      </c>
      <c r="O39" s="160"/>
      <c r="Q39" s="198">
        <f t="shared" si="34"/>
        <v>100</v>
      </c>
      <c r="R39" s="198">
        <f t="shared" si="32"/>
        <v>100</v>
      </c>
      <c r="S39" s="164">
        <f t="shared" si="33"/>
        <v>0</v>
      </c>
      <c r="T39" s="162">
        <f t="shared" si="9"/>
        <v>0</v>
      </c>
      <c r="U39" s="160"/>
      <c r="V39" s="245">
        <f t="shared" si="11"/>
        <v>0.1466275659824047</v>
      </c>
      <c r="W39" s="245">
        <f t="shared" si="12"/>
        <v>0.1466275659824047</v>
      </c>
      <c r="X39" s="245">
        <f t="shared" si="13"/>
        <v>0</v>
      </c>
      <c r="Y39" s="246">
        <f t="shared" si="14"/>
        <v>0</v>
      </c>
    </row>
    <row r="40" spans="1:25" s="135" customFormat="1" hidden="1" outlineLevel="2">
      <c r="A40" s="152"/>
      <c r="B40" s="191"/>
      <c r="C40" s="159" t="s">
        <v>205</v>
      </c>
      <c r="D40" s="155"/>
      <c r="E40" s="198">
        <v>682</v>
      </c>
      <c r="F40" s="198">
        <v>682</v>
      </c>
      <c r="G40" s="164">
        <f t="shared" si="30"/>
        <v>0</v>
      </c>
      <c r="H40" s="162">
        <f t="shared" si="7"/>
        <v>0</v>
      </c>
      <c r="I40" s="160"/>
      <c r="J40" s="141"/>
      <c r="K40" s="198">
        <v>582</v>
      </c>
      <c r="L40" s="198">
        <v>582</v>
      </c>
      <c r="M40" s="164">
        <f t="shared" si="31"/>
        <v>0</v>
      </c>
      <c r="N40" s="162">
        <f t="shared" si="8"/>
        <v>0</v>
      </c>
      <c r="O40" s="160"/>
      <c r="Q40" s="198">
        <f t="shared" si="34"/>
        <v>100</v>
      </c>
      <c r="R40" s="198">
        <f t="shared" si="32"/>
        <v>100</v>
      </c>
      <c r="S40" s="164">
        <f t="shared" si="33"/>
        <v>0</v>
      </c>
      <c r="T40" s="162">
        <f t="shared" si="9"/>
        <v>0</v>
      </c>
      <c r="U40" s="160"/>
      <c r="V40" s="245">
        <f t="shared" si="11"/>
        <v>0.1466275659824047</v>
      </c>
      <c r="W40" s="245">
        <f t="shared" si="12"/>
        <v>0.1466275659824047</v>
      </c>
      <c r="X40" s="245">
        <f t="shared" si="13"/>
        <v>0</v>
      </c>
      <c r="Y40" s="246">
        <f t="shared" si="14"/>
        <v>0</v>
      </c>
    </row>
    <row r="41" spans="1:25" s="135" customFormat="1" hidden="1" outlineLevel="2">
      <c r="A41" s="152"/>
      <c r="B41" s="191"/>
      <c r="C41" s="159" t="s">
        <v>202</v>
      </c>
      <c r="D41" s="155"/>
      <c r="E41" s="198">
        <v>682</v>
      </c>
      <c r="F41" s="198">
        <v>682</v>
      </c>
      <c r="G41" s="164">
        <f t="shared" si="30"/>
        <v>0</v>
      </c>
      <c r="H41" s="162">
        <f t="shared" si="7"/>
        <v>0</v>
      </c>
      <c r="I41" s="160"/>
      <c r="J41" s="141"/>
      <c r="K41" s="198">
        <v>582</v>
      </c>
      <c r="L41" s="198">
        <v>582</v>
      </c>
      <c r="M41" s="164">
        <f t="shared" si="31"/>
        <v>0</v>
      </c>
      <c r="N41" s="162">
        <f t="shared" si="8"/>
        <v>0</v>
      </c>
      <c r="O41" s="160"/>
      <c r="Q41" s="198">
        <f t="shared" si="34"/>
        <v>100</v>
      </c>
      <c r="R41" s="198">
        <f t="shared" si="32"/>
        <v>100</v>
      </c>
      <c r="S41" s="164">
        <f t="shared" si="33"/>
        <v>0</v>
      </c>
      <c r="T41" s="162">
        <f t="shared" si="9"/>
        <v>0</v>
      </c>
      <c r="U41" s="160"/>
      <c r="V41" s="245">
        <f t="shared" si="11"/>
        <v>0.1466275659824047</v>
      </c>
      <c r="W41" s="245">
        <f t="shared" si="12"/>
        <v>0.1466275659824047</v>
      </c>
      <c r="X41" s="245">
        <f t="shared" si="13"/>
        <v>0</v>
      </c>
      <c r="Y41" s="246">
        <f t="shared" si="14"/>
        <v>0</v>
      </c>
    </row>
    <row r="42" spans="1:25" s="135" customFormat="1" hidden="1" outlineLevel="2">
      <c r="A42" s="152"/>
      <c r="B42" s="191"/>
      <c r="C42" s="159" t="s">
        <v>199</v>
      </c>
      <c r="D42" s="155"/>
      <c r="E42" s="198">
        <v>682</v>
      </c>
      <c r="F42" s="198">
        <v>682</v>
      </c>
      <c r="G42" s="164">
        <f t="shared" si="30"/>
        <v>0</v>
      </c>
      <c r="H42" s="162">
        <f t="shared" si="7"/>
        <v>0</v>
      </c>
      <c r="I42" s="160"/>
      <c r="J42" s="141"/>
      <c r="K42" s="198">
        <v>582</v>
      </c>
      <c r="L42" s="198">
        <v>582</v>
      </c>
      <c r="M42" s="164">
        <f t="shared" si="31"/>
        <v>0</v>
      </c>
      <c r="N42" s="162">
        <f t="shared" si="8"/>
        <v>0</v>
      </c>
      <c r="O42" s="160"/>
      <c r="Q42" s="198">
        <f t="shared" si="34"/>
        <v>100</v>
      </c>
      <c r="R42" s="198">
        <f t="shared" si="32"/>
        <v>100</v>
      </c>
      <c r="S42" s="164">
        <f t="shared" si="33"/>
        <v>0</v>
      </c>
      <c r="T42" s="162">
        <f t="shared" si="9"/>
        <v>0</v>
      </c>
      <c r="U42" s="160"/>
      <c r="V42" s="245">
        <f t="shared" si="11"/>
        <v>0.1466275659824047</v>
      </c>
      <c r="W42" s="245">
        <f t="shared" si="12"/>
        <v>0.1466275659824047</v>
      </c>
      <c r="X42" s="245">
        <f t="shared" si="13"/>
        <v>0</v>
      </c>
      <c r="Y42" s="246">
        <f t="shared" si="14"/>
        <v>0</v>
      </c>
    </row>
    <row r="43" spans="1:25" s="135" customFormat="1" hidden="1" outlineLevel="2">
      <c r="A43" s="152"/>
      <c r="B43" s="191"/>
      <c r="C43" s="159" t="s">
        <v>206</v>
      </c>
      <c r="D43" s="155"/>
      <c r="E43" s="198">
        <v>682</v>
      </c>
      <c r="F43" s="198">
        <v>682</v>
      </c>
      <c r="G43" s="164">
        <f t="shared" si="30"/>
        <v>0</v>
      </c>
      <c r="H43" s="162">
        <f t="shared" si="7"/>
        <v>0</v>
      </c>
      <c r="I43" s="160"/>
      <c r="J43" s="141"/>
      <c r="K43" s="198">
        <v>582</v>
      </c>
      <c r="L43" s="198">
        <v>582</v>
      </c>
      <c r="M43" s="164">
        <f t="shared" si="31"/>
        <v>0</v>
      </c>
      <c r="N43" s="162">
        <f t="shared" si="8"/>
        <v>0</v>
      </c>
      <c r="O43" s="160"/>
      <c r="Q43" s="198">
        <f t="shared" si="34"/>
        <v>100</v>
      </c>
      <c r="R43" s="198">
        <f t="shared" si="32"/>
        <v>100</v>
      </c>
      <c r="S43" s="164">
        <f t="shared" si="33"/>
        <v>0</v>
      </c>
      <c r="T43" s="162">
        <f t="shared" si="9"/>
        <v>0</v>
      </c>
      <c r="U43" s="160"/>
      <c r="V43" s="245">
        <f t="shared" si="11"/>
        <v>0.1466275659824047</v>
      </c>
      <c r="W43" s="245">
        <f t="shared" si="12"/>
        <v>0.1466275659824047</v>
      </c>
      <c r="X43" s="245">
        <f t="shared" si="13"/>
        <v>0</v>
      </c>
      <c r="Y43" s="246">
        <f t="shared" si="14"/>
        <v>0</v>
      </c>
    </row>
    <row r="44" spans="1:25" s="135" customFormat="1" hidden="1" outlineLevel="2">
      <c r="A44" s="152"/>
      <c r="B44" s="191"/>
      <c r="C44" s="159" t="s">
        <v>207</v>
      </c>
      <c r="D44" s="155"/>
      <c r="E44" s="198">
        <v>682</v>
      </c>
      <c r="F44" s="198">
        <v>682</v>
      </c>
      <c r="G44" s="164">
        <f t="shared" si="30"/>
        <v>0</v>
      </c>
      <c r="H44" s="162">
        <f t="shared" si="7"/>
        <v>0</v>
      </c>
      <c r="I44" s="160"/>
      <c r="J44" s="141"/>
      <c r="K44" s="198">
        <v>582</v>
      </c>
      <c r="L44" s="198">
        <v>582</v>
      </c>
      <c r="M44" s="164">
        <f t="shared" si="31"/>
        <v>0</v>
      </c>
      <c r="N44" s="162">
        <f t="shared" si="8"/>
        <v>0</v>
      </c>
      <c r="O44" s="160"/>
      <c r="Q44" s="198">
        <f t="shared" si="34"/>
        <v>100</v>
      </c>
      <c r="R44" s="198">
        <f t="shared" si="32"/>
        <v>100</v>
      </c>
      <c r="S44" s="164">
        <f t="shared" si="33"/>
        <v>0</v>
      </c>
      <c r="T44" s="162">
        <f t="shared" si="9"/>
        <v>0</v>
      </c>
      <c r="U44" s="160"/>
      <c r="V44" s="245">
        <f t="shared" si="11"/>
        <v>0.1466275659824047</v>
      </c>
      <c r="W44" s="245">
        <f t="shared" si="12"/>
        <v>0.1466275659824047</v>
      </c>
      <c r="X44" s="245">
        <f t="shared" si="13"/>
        <v>0</v>
      </c>
      <c r="Y44" s="246">
        <f t="shared" si="14"/>
        <v>0</v>
      </c>
    </row>
    <row r="45" spans="1:25" s="135" customFormat="1">
      <c r="A45" s="152"/>
      <c r="B45" s="222" t="s">
        <v>190</v>
      </c>
      <c r="C45" s="172"/>
      <c r="D45" s="155"/>
      <c r="E45" s="199">
        <f>E46</f>
        <v>6820</v>
      </c>
      <c r="F45" s="199">
        <f>F46</f>
        <v>6820</v>
      </c>
      <c r="G45" s="174">
        <f>G46</f>
        <v>0</v>
      </c>
      <c r="H45" s="175">
        <f t="shared" si="7"/>
        <v>0</v>
      </c>
      <c r="I45" s="163"/>
      <c r="J45" s="141"/>
      <c r="K45" s="199">
        <f>K46</f>
        <v>5820</v>
      </c>
      <c r="L45" s="199">
        <f>L46</f>
        <v>5820</v>
      </c>
      <c r="M45" s="174">
        <f>M46</f>
        <v>0</v>
      </c>
      <c r="N45" s="175">
        <f t="shared" si="8"/>
        <v>0</v>
      </c>
      <c r="O45" s="163"/>
      <c r="Q45" s="199">
        <f>Q46</f>
        <v>1000</v>
      </c>
      <c r="R45" s="199">
        <f>R46</f>
        <v>1000</v>
      </c>
      <c r="S45" s="174">
        <f>S46</f>
        <v>0</v>
      </c>
      <c r="T45" s="175">
        <f t="shared" si="9"/>
        <v>0</v>
      </c>
      <c r="U45" s="163"/>
      <c r="V45" s="255">
        <f t="shared" si="11"/>
        <v>0.1466275659824047</v>
      </c>
      <c r="W45" s="255">
        <f t="shared" si="12"/>
        <v>0.1466275659824047</v>
      </c>
      <c r="X45" s="256">
        <f t="shared" si="13"/>
        <v>0</v>
      </c>
      <c r="Y45" s="257">
        <f t="shared" si="14"/>
        <v>0</v>
      </c>
    </row>
    <row r="46" spans="1:25" s="212" customFormat="1" outlineLevel="1">
      <c r="A46" s="213"/>
      <c r="B46" s="205" t="s">
        <v>194</v>
      </c>
      <c r="C46" s="206"/>
      <c r="D46" s="208"/>
      <c r="E46" s="209">
        <f>SUM(E47:E56)</f>
        <v>6820</v>
      </c>
      <c r="F46" s="209">
        <f>SUM(F47:F56)</f>
        <v>6820</v>
      </c>
      <c r="G46" s="210">
        <f>SUM(G47:G56)</f>
        <v>0</v>
      </c>
      <c r="H46" s="179">
        <f t="shared" si="7"/>
        <v>0</v>
      </c>
      <c r="I46" s="157"/>
      <c r="J46" s="211"/>
      <c r="K46" s="209">
        <f>SUM(K47:K56)</f>
        <v>5820</v>
      </c>
      <c r="L46" s="209">
        <f>SUM(L47:L56)</f>
        <v>5820</v>
      </c>
      <c r="M46" s="210">
        <f>SUM(M47:M56)</f>
        <v>0</v>
      </c>
      <c r="N46" s="179">
        <f t="shared" si="8"/>
        <v>0</v>
      </c>
      <c r="O46" s="157"/>
      <c r="Q46" s="209">
        <f t="shared" ref="Q46" si="35">SUM(Q47:Q56)</f>
        <v>1000</v>
      </c>
      <c r="R46" s="209">
        <f t="shared" ref="R46" si="36">SUM(R47:R56)</f>
        <v>1000</v>
      </c>
      <c r="S46" s="210">
        <f>SUM(S47:S56)</f>
        <v>0</v>
      </c>
      <c r="T46" s="179">
        <f t="shared" si="9"/>
        <v>0</v>
      </c>
      <c r="U46" s="157"/>
      <c r="V46" s="256">
        <f t="shared" si="11"/>
        <v>0.1466275659824047</v>
      </c>
      <c r="W46" s="256">
        <f t="shared" si="12"/>
        <v>0.1466275659824047</v>
      </c>
      <c r="X46" s="256">
        <f t="shared" si="13"/>
        <v>0</v>
      </c>
      <c r="Y46" s="261">
        <f t="shared" si="14"/>
        <v>0</v>
      </c>
    </row>
    <row r="47" spans="1:25" s="135" customFormat="1" outlineLevel="2">
      <c r="A47" s="152"/>
      <c r="B47" s="191"/>
      <c r="C47" s="159" t="s">
        <v>203</v>
      </c>
      <c r="D47" s="155"/>
      <c r="E47" s="198">
        <v>682</v>
      </c>
      <c r="F47" s="198">
        <v>682</v>
      </c>
      <c r="G47" s="164">
        <f t="shared" ref="G47:G56" si="37">F47-E47</f>
        <v>0</v>
      </c>
      <c r="H47" s="162">
        <f t="shared" si="7"/>
        <v>0</v>
      </c>
      <c r="I47" s="160"/>
      <c r="J47" s="141"/>
      <c r="K47" s="198">
        <v>582</v>
      </c>
      <c r="L47" s="198">
        <v>582</v>
      </c>
      <c r="M47" s="164">
        <f t="shared" ref="M47:M56" si="38">L47-K47</f>
        <v>0</v>
      </c>
      <c r="N47" s="162">
        <f t="shared" si="8"/>
        <v>0</v>
      </c>
      <c r="O47" s="160"/>
      <c r="Q47" s="198">
        <f>E47-K47</f>
        <v>100</v>
      </c>
      <c r="R47" s="198">
        <f t="shared" ref="R47:R56" si="39">F47-L47</f>
        <v>100</v>
      </c>
      <c r="S47" s="164">
        <f t="shared" ref="S47:S56" si="40">R47-Q47</f>
        <v>0</v>
      </c>
      <c r="T47" s="162">
        <f t="shared" si="9"/>
        <v>0</v>
      </c>
      <c r="U47" s="160"/>
      <c r="V47" s="245">
        <f t="shared" si="11"/>
        <v>0.1466275659824047</v>
      </c>
      <c r="W47" s="245">
        <f t="shared" si="12"/>
        <v>0.1466275659824047</v>
      </c>
      <c r="X47" s="245">
        <f t="shared" si="13"/>
        <v>0</v>
      </c>
      <c r="Y47" s="246">
        <f t="shared" si="14"/>
        <v>0</v>
      </c>
    </row>
    <row r="48" spans="1:25" s="135" customFormat="1" outlineLevel="2">
      <c r="A48" s="152"/>
      <c r="B48" s="191"/>
      <c r="C48" s="159" t="s">
        <v>201</v>
      </c>
      <c r="D48" s="155"/>
      <c r="E48" s="198">
        <v>682</v>
      </c>
      <c r="F48" s="198">
        <v>682</v>
      </c>
      <c r="G48" s="164">
        <f t="shared" si="37"/>
        <v>0</v>
      </c>
      <c r="H48" s="162">
        <f t="shared" si="7"/>
        <v>0</v>
      </c>
      <c r="I48" s="160"/>
      <c r="J48" s="141"/>
      <c r="K48" s="198">
        <v>582</v>
      </c>
      <c r="L48" s="198">
        <v>582</v>
      </c>
      <c r="M48" s="164">
        <f t="shared" si="38"/>
        <v>0</v>
      </c>
      <c r="N48" s="162">
        <f t="shared" si="8"/>
        <v>0</v>
      </c>
      <c r="O48" s="160"/>
      <c r="Q48" s="198">
        <f t="shared" ref="Q48:Q56" si="41">E48-K48</f>
        <v>100</v>
      </c>
      <c r="R48" s="198">
        <f t="shared" si="39"/>
        <v>100</v>
      </c>
      <c r="S48" s="164">
        <f t="shared" si="40"/>
        <v>0</v>
      </c>
      <c r="T48" s="162">
        <f t="shared" si="9"/>
        <v>0</v>
      </c>
      <c r="U48" s="160"/>
      <c r="V48" s="245">
        <f t="shared" si="11"/>
        <v>0.1466275659824047</v>
      </c>
      <c r="W48" s="245">
        <f t="shared" si="12"/>
        <v>0.1466275659824047</v>
      </c>
      <c r="X48" s="245">
        <f t="shared" si="13"/>
        <v>0</v>
      </c>
      <c r="Y48" s="246">
        <f t="shared" si="14"/>
        <v>0</v>
      </c>
    </row>
    <row r="49" spans="1:25" s="135" customFormat="1" outlineLevel="2">
      <c r="A49" s="152"/>
      <c r="B49" s="191"/>
      <c r="C49" s="159" t="s">
        <v>198</v>
      </c>
      <c r="D49" s="155"/>
      <c r="E49" s="198">
        <v>682</v>
      </c>
      <c r="F49" s="198">
        <v>682</v>
      </c>
      <c r="G49" s="164">
        <f t="shared" si="37"/>
        <v>0</v>
      </c>
      <c r="H49" s="162">
        <f t="shared" si="7"/>
        <v>0</v>
      </c>
      <c r="I49" s="160"/>
      <c r="J49" s="141"/>
      <c r="K49" s="198">
        <v>582</v>
      </c>
      <c r="L49" s="198">
        <v>582</v>
      </c>
      <c r="M49" s="164">
        <f t="shared" si="38"/>
        <v>0</v>
      </c>
      <c r="N49" s="162">
        <f t="shared" si="8"/>
        <v>0</v>
      </c>
      <c r="O49" s="160"/>
      <c r="Q49" s="198">
        <f t="shared" si="41"/>
        <v>100</v>
      </c>
      <c r="R49" s="198">
        <f t="shared" si="39"/>
        <v>100</v>
      </c>
      <c r="S49" s="164">
        <f t="shared" si="40"/>
        <v>0</v>
      </c>
      <c r="T49" s="162">
        <f t="shared" si="9"/>
        <v>0</v>
      </c>
      <c r="U49" s="160"/>
      <c r="V49" s="245">
        <f t="shared" si="11"/>
        <v>0.1466275659824047</v>
      </c>
      <c r="W49" s="245">
        <f t="shared" si="12"/>
        <v>0.1466275659824047</v>
      </c>
      <c r="X49" s="245">
        <f t="shared" si="13"/>
        <v>0</v>
      </c>
      <c r="Y49" s="246">
        <f t="shared" si="14"/>
        <v>0</v>
      </c>
    </row>
    <row r="50" spans="1:25" s="135" customFormat="1" outlineLevel="2">
      <c r="A50" s="152"/>
      <c r="B50" s="191"/>
      <c r="C50" s="159" t="s">
        <v>204</v>
      </c>
      <c r="D50" s="155"/>
      <c r="E50" s="198">
        <v>682</v>
      </c>
      <c r="F50" s="198">
        <v>682</v>
      </c>
      <c r="G50" s="164">
        <f t="shared" si="37"/>
        <v>0</v>
      </c>
      <c r="H50" s="162">
        <f t="shared" si="7"/>
        <v>0</v>
      </c>
      <c r="I50" s="160"/>
      <c r="J50" s="141"/>
      <c r="K50" s="198">
        <v>582</v>
      </c>
      <c r="L50" s="198">
        <v>582</v>
      </c>
      <c r="M50" s="164">
        <f t="shared" si="38"/>
        <v>0</v>
      </c>
      <c r="N50" s="162">
        <f t="shared" si="8"/>
        <v>0</v>
      </c>
      <c r="O50" s="160"/>
      <c r="Q50" s="198">
        <f t="shared" si="41"/>
        <v>100</v>
      </c>
      <c r="R50" s="198">
        <f t="shared" si="39"/>
        <v>100</v>
      </c>
      <c r="S50" s="164">
        <f t="shared" si="40"/>
        <v>0</v>
      </c>
      <c r="T50" s="162">
        <f t="shared" si="9"/>
        <v>0</v>
      </c>
      <c r="U50" s="160"/>
      <c r="V50" s="245">
        <f t="shared" si="11"/>
        <v>0.1466275659824047</v>
      </c>
      <c r="W50" s="245">
        <f t="shared" si="12"/>
        <v>0.1466275659824047</v>
      </c>
      <c r="X50" s="245">
        <f t="shared" si="13"/>
        <v>0</v>
      </c>
      <c r="Y50" s="246">
        <f t="shared" si="14"/>
        <v>0</v>
      </c>
    </row>
    <row r="51" spans="1:25" s="135" customFormat="1" outlineLevel="2">
      <c r="A51" s="152"/>
      <c r="B51" s="191"/>
      <c r="C51" s="159" t="s">
        <v>187</v>
      </c>
      <c r="D51" s="155"/>
      <c r="E51" s="198">
        <v>682</v>
      </c>
      <c r="F51" s="198">
        <v>682</v>
      </c>
      <c r="G51" s="164">
        <f t="shared" si="37"/>
        <v>0</v>
      </c>
      <c r="H51" s="162">
        <f t="shared" si="7"/>
        <v>0</v>
      </c>
      <c r="I51" s="160"/>
      <c r="J51" s="141"/>
      <c r="K51" s="198">
        <v>582</v>
      </c>
      <c r="L51" s="198">
        <v>582</v>
      </c>
      <c r="M51" s="164">
        <f t="shared" si="38"/>
        <v>0</v>
      </c>
      <c r="N51" s="162">
        <f t="shared" si="8"/>
        <v>0</v>
      </c>
      <c r="O51" s="160"/>
      <c r="Q51" s="198">
        <f t="shared" si="41"/>
        <v>100</v>
      </c>
      <c r="R51" s="198">
        <f t="shared" si="39"/>
        <v>100</v>
      </c>
      <c r="S51" s="164">
        <f t="shared" si="40"/>
        <v>0</v>
      </c>
      <c r="T51" s="162">
        <f t="shared" si="9"/>
        <v>0</v>
      </c>
      <c r="U51" s="160"/>
      <c r="V51" s="245">
        <f t="shared" si="11"/>
        <v>0.1466275659824047</v>
      </c>
      <c r="W51" s="245">
        <f t="shared" si="12"/>
        <v>0.1466275659824047</v>
      </c>
      <c r="X51" s="245">
        <f t="shared" si="13"/>
        <v>0</v>
      </c>
      <c r="Y51" s="246">
        <f t="shared" si="14"/>
        <v>0</v>
      </c>
    </row>
    <row r="52" spans="1:25" s="135" customFormat="1" outlineLevel="2">
      <c r="A52" s="152"/>
      <c r="B52" s="191"/>
      <c r="C52" s="159" t="s">
        <v>205</v>
      </c>
      <c r="D52" s="155"/>
      <c r="E52" s="198">
        <v>682</v>
      </c>
      <c r="F52" s="198">
        <v>682</v>
      </c>
      <c r="G52" s="164">
        <f t="shared" si="37"/>
        <v>0</v>
      </c>
      <c r="H52" s="162">
        <f t="shared" si="7"/>
        <v>0</v>
      </c>
      <c r="I52" s="160"/>
      <c r="J52" s="141"/>
      <c r="K52" s="198">
        <v>582</v>
      </c>
      <c r="L52" s="198">
        <v>582</v>
      </c>
      <c r="M52" s="164">
        <f t="shared" si="38"/>
        <v>0</v>
      </c>
      <c r="N52" s="162">
        <f t="shared" si="8"/>
        <v>0</v>
      </c>
      <c r="O52" s="160"/>
      <c r="Q52" s="198">
        <f t="shared" si="41"/>
        <v>100</v>
      </c>
      <c r="R52" s="198">
        <f t="shared" si="39"/>
        <v>100</v>
      </c>
      <c r="S52" s="164">
        <f t="shared" si="40"/>
        <v>0</v>
      </c>
      <c r="T52" s="162">
        <f t="shared" si="9"/>
        <v>0</v>
      </c>
      <c r="U52" s="160"/>
      <c r="V52" s="245">
        <f t="shared" si="11"/>
        <v>0.1466275659824047</v>
      </c>
      <c r="W52" s="245">
        <f t="shared" si="12"/>
        <v>0.1466275659824047</v>
      </c>
      <c r="X52" s="245">
        <f t="shared" si="13"/>
        <v>0</v>
      </c>
      <c r="Y52" s="246">
        <f t="shared" si="14"/>
        <v>0</v>
      </c>
    </row>
    <row r="53" spans="1:25" s="135" customFormat="1" outlineLevel="2">
      <c r="A53" s="152"/>
      <c r="B53" s="191"/>
      <c r="C53" s="159" t="s">
        <v>202</v>
      </c>
      <c r="D53" s="155"/>
      <c r="E53" s="198">
        <v>682</v>
      </c>
      <c r="F53" s="198">
        <v>682</v>
      </c>
      <c r="G53" s="164">
        <f t="shared" si="37"/>
        <v>0</v>
      </c>
      <c r="H53" s="162">
        <f t="shared" si="7"/>
        <v>0</v>
      </c>
      <c r="I53" s="160"/>
      <c r="J53" s="141"/>
      <c r="K53" s="198">
        <v>582</v>
      </c>
      <c r="L53" s="198">
        <v>582</v>
      </c>
      <c r="M53" s="164">
        <f t="shared" si="38"/>
        <v>0</v>
      </c>
      <c r="N53" s="162">
        <f t="shared" si="8"/>
        <v>0</v>
      </c>
      <c r="O53" s="160"/>
      <c r="Q53" s="198">
        <f t="shared" si="41"/>
        <v>100</v>
      </c>
      <c r="R53" s="198">
        <f t="shared" si="39"/>
        <v>100</v>
      </c>
      <c r="S53" s="164">
        <f t="shared" si="40"/>
        <v>0</v>
      </c>
      <c r="T53" s="162">
        <f t="shared" si="9"/>
        <v>0</v>
      </c>
      <c r="U53" s="160"/>
      <c r="V53" s="245">
        <f t="shared" si="11"/>
        <v>0.1466275659824047</v>
      </c>
      <c r="W53" s="245">
        <f t="shared" si="12"/>
        <v>0.1466275659824047</v>
      </c>
      <c r="X53" s="245">
        <f t="shared" si="13"/>
        <v>0</v>
      </c>
      <c r="Y53" s="246">
        <f t="shared" si="14"/>
        <v>0</v>
      </c>
    </row>
    <row r="54" spans="1:25" s="135" customFormat="1" outlineLevel="2">
      <c r="A54" s="152"/>
      <c r="B54" s="191"/>
      <c r="C54" s="159" t="s">
        <v>199</v>
      </c>
      <c r="D54" s="155"/>
      <c r="E54" s="198">
        <v>682</v>
      </c>
      <c r="F54" s="198">
        <v>682</v>
      </c>
      <c r="G54" s="164">
        <f t="shared" si="37"/>
        <v>0</v>
      </c>
      <c r="H54" s="162">
        <f t="shared" si="7"/>
        <v>0</v>
      </c>
      <c r="I54" s="160"/>
      <c r="J54" s="141"/>
      <c r="K54" s="198">
        <v>582</v>
      </c>
      <c r="L54" s="198">
        <v>582</v>
      </c>
      <c r="M54" s="164">
        <f t="shared" si="38"/>
        <v>0</v>
      </c>
      <c r="N54" s="162">
        <f t="shared" si="8"/>
        <v>0</v>
      </c>
      <c r="O54" s="160"/>
      <c r="Q54" s="198">
        <f t="shared" si="41"/>
        <v>100</v>
      </c>
      <c r="R54" s="198">
        <f t="shared" si="39"/>
        <v>100</v>
      </c>
      <c r="S54" s="164">
        <f t="shared" si="40"/>
        <v>0</v>
      </c>
      <c r="T54" s="162">
        <f t="shared" si="9"/>
        <v>0</v>
      </c>
      <c r="U54" s="160"/>
      <c r="V54" s="245">
        <f t="shared" si="11"/>
        <v>0.1466275659824047</v>
      </c>
      <c r="W54" s="245">
        <f t="shared" si="12"/>
        <v>0.1466275659824047</v>
      </c>
      <c r="X54" s="245">
        <f t="shared" si="13"/>
        <v>0</v>
      </c>
      <c r="Y54" s="246">
        <f t="shared" si="14"/>
        <v>0</v>
      </c>
    </row>
    <row r="55" spans="1:25" s="135" customFormat="1" outlineLevel="2">
      <c r="A55" s="152"/>
      <c r="B55" s="191"/>
      <c r="C55" s="159" t="s">
        <v>206</v>
      </c>
      <c r="D55" s="155"/>
      <c r="E55" s="198">
        <v>682</v>
      </c>
      <c r="F55" s="198">
        <v>682</v>
      </c>
      <c r="G55" s="164">
        <f t="shared" si="37"/>
        <v>0</v>
      </c>
      <c r="H55" s="162">
        <f t="shared" si="7"/>
        <v>0</v>
      </c>
      <c r="I55" s="160"/>
      <c r="J55" s="141"/>
      <c r="K55" s="198">
        <v>582</v>
      </c>
      <c r="L55" s="198">
        <v>582</v>
      </c>
      <c r="M55" s="164">
        <f t="shared" si="38"/>
        <v>0</v>
      </c>
      <c r="N55" s="162">
        <f t="shared" si="8"/>
        <v>0</v>
      </c>
      <c r="O55" s="160"/>
      <c r="Q55" s="198">
        <f t="shared" si="41"/>
        <v>100</v>
      </c>
      <c r="R55" s="198">
        <f t="shared" si="39"/>
        <v>100</v>
      </c>
      <c r="S55" s="164">
        <f t="shared" si="40"/>
        <v>0</v>
      </c>
      <c r="T55" s="162">
        <f t="shared" si="9"/>
        <v>0</v>
      </c>
      <c r="U55" s="160"/>
      <c r="V55" s="245">
        <f t="shared" si="11"/>
        <v>0.1466275659824047</v>
      </c>
      <c r="W55" s="245">
        <f t="shared" si="12"/>
        <v>0.1466275659824047</v>
      </c>
      <c r="X55" s="245">
        <f t="shared" si="13"/>
        <v>0</v>
      </c>
      <c r="Y55" s="246">
        <f t="shared" si="14"/>
        <v>0</v>
      </c>
    </row>
    <row r="56" spans="1:25" s="135" customFormat="1" outlineLevel="2">
      <c r="A56" s="152"/>
      <c r="B56" s="191"/>
      <c r="C56" s="159" t="s">
        <v>207</v>
      </c>
      <c r="D56" s="155"/>
      <c r="E56" s="198">
        <v>682</v>
      </c>
      <c r="F56" s="198">
        <v>682</v>
      </c>
      <c r="G56" s="164">
        <f t="shared" si="37"/>
        <v>0</v>
      </c>
      <c r="H56" s="162">
        <f t="shared" si="7"/>
        <v>0</v>
      </c>
      <c r="I56" s="160"/>
      <c r="J56" s="141"/>
      <c r="K56" s="198">
        <v>582</v>
      </c>
      <c r="L56" s="198">
        <v>582</v>
      </c>
      <c r="M56" s="164">
        <f t="shared" si="38"/>
        <v>0</v>
      </c>
      <c r="N56" s="162">
        <f t="shared" si="8"/>
        <v>0</v>
      </c>
      <c r="O56" s="160"/>
      <c r="Q56" s="198">
        <f t="shared" si="41"/>
        <v>100</v>
      </c>
      <c r="R56" s="198">
        <f t="shared" si="39"/>
        <v>100</v>
      </c>
      <c r="S56" s="164">
        <f t="shared" si="40"/>
        <v>0</v>
      </c>
      <c r="T56" s="162">
        <f t="shared" si="9"/>
        <v>0</v>
      </c>
      <c r="U56" s="160"/>
      <c r="V56" s="245">
        <f t="shared" si="11"/>
        <v>0.1466275659824047</v>
      </c>
      <c r="W56" s="245">
        <f t="shared" si="12"/>
        <v>0.1466275659824047</v>
      </c>
      <c r="X56" s="245">
        <f t="shared" si="13"/>
        <v>0</v>
      </c>
      <c r="Y56" s="246">
        <f t="shared" si="14"/>
        <v>0</v>
      </c>
    </row>
    <row r="57" spans="1:25" s="135" customFormat="1">
      <c r="A57" s="153"/>
      <c r="B57" s="190"/>
      <c r="C57" s="154"/>
      <c r="D57" s="155"/>
      <c r="E57" s="196"/>
      <c r="F57" s="196"/>
      <c r="G57" s="158"/>
      <c r="H57" s="166"/>
      <c r="I57" s="157"/>
      <c r="J57" s="141"/>
      <c r="K57" s="196"/>
      <c r="L57" s="196"/>
      <c r="M57" s="158"/>
      <c r="N57" s="166"/>
      <c r="O57" s="157"/>
      <c r="Q57" s="196"/>
      <c r="R57" s="196"/>
      <c r="S57" s="158"/>
      <c r="T57" s="166"/>
      <c r="U57" s="157"/>
      <c r="V57" s="196"/>
      <c r="W57" s="196"/>
      <c r="X57" s="158"/>
      <c r="Y57" s="166"/>
    </row>
    <row r="58" spans="1:25" s="135" customFormat="1">
      <c r="A58" s="153"/>
      <c r="B58" s="190" t="s">
        <v>196</v>
      </c>
      <c r="C58" s="154"/>
      <c r="D58" s="155"/>
      <c r="E58" s="196">
        <f>E59+E104</f>
        <v>34100</v>
      </c>
      <c r="F58" s="196">
        <f>F59+F104</f>
        <v>34100</v>
      </c>
      <c r="G58" s="158">
        <f>G59+G104</f>
        <v>0</v>
      </c>
      <c r="H58" s="176">
        <f>IF(E58=0,,G58/E58)</f>
        <v>0</v>
      </c>
      <c r="I58" s="157"/>
      <c r="J58" s="171"/>
      <c r="K58" s="196">
        <f>K59+K104</f>
        <v>29100</v>
      </c>
      <c r="L58" s="196">
        <f>L59+L104</f>
        <v>29100</v>
      </c>
      <c r="M58" s="158">
        <f>M59+M104</f>
        <v>0</v>
      </c>
      <c r="N58" s="176">
        <f>IF(K58=0,,M58/K58)</f>
        <v>0</v>
      </c>
      <c r="O58" s="157"/>
      <c r="Q58" s="196">
        <f>Q59+Q104</f>
        <v>5000</v>
      </c>
      <c r="R58" s="196">
        <f>R59+R104</f>
        <v>5000</v>
      </c>
      <c r="S58" s="158">
        <f>S59+S104</f>
        <v>0</v>
      </c>
      <c r="T58" s="176">
        <f>IF(Q58=0,,S58/Q58)</f>
        <v>0</v>
      </c>
      <c r="U58" s="157"/>
      <c r="V58" s="176">
        <f t="shared" ref="V58:V115" si="42">Q58/E58</f>
        <v>0.1466275659824047</v>
      </c>
      <c r="W58" s="176">
        <f t="shared" ref="W58:W115" si="43">R58/F58</f>
        <v>0.1466275659824047</v>
      </c>
      <c r="X58" s="176">
        <f t="shared" ref="X58:X115" si="44">W58-V58</f>
        <v>0</v>
      </c>
      <c r="Y58" s="176">
        <f t="shared" ref="Y58:Y115" si="45">IF(V58=0,,X58/V58)</f>
        <v>0</v>
      </c>
    </row>
    <row r="59" spans="1:25" s="135" customFormat="1">
      <c r="A59" s="153"/>
      <c r="B59" s="222" t="s">
        <v>189</v>
      </c>
      <c r="C59" s="172"/>
      <c r="D59" s="155"/>
      <c r="E59" s="199">
        <f>E60+E71+E82+E93</f>
        <v>27280</v>
      </c>
      <c r="F59" s="199">
        <f>F60+F71+F82+F93</f>
        <v>27280</v>
      </c>
      <c r="G59" s="173">
        <f>SUM(G60:G93)</f>
        <v>0</v>
      </c>
      <c r="H59" s="175">
        <f t="shared" ref="H59:H115" si="46">IF(E59=0,,G59/E59)</f>
        <v>0</v>
      </c>
      <c r="I59" s="157"/>
      <c r="J59" s="141"/>
      <c r="K59" s="199">
        <f>K60+K71+K82+K93</f>
        <v>23280</v>
      </c>
      <c r="L59" s="199">
        <f>L60+L71+L82+L93</f>
        <v>23280</v>
      </c>
      <c r="M59" s="173">
        <f>SUM(M60:M93)</f>
        <v>0</v>
      </c>
      <c r="N59" s="175">
        <f t="shared" ref="N59:N115" si="47">IF(K59=0,,M59/K59)</f>
        <v>0</v>
      </c>
      <c r="O59" s="157"/>
      <c r="Q59" s="199">
        <f>Q60+Q71+Q82+Q93</f>
        <v>4000</v>
      </c>
      <c r="R59" s="199">
        <f>R60+R71+R82+R93</f>
        <v>4000</v>
      </c>
      <c r="S59" s="173">
        <f>SUM(S60:S93)</f>
        <v>0</v>
      </c>
      <c r="T59" s="175">
        <f t="shared" ref="T59:T115" si="48">IF(Q59=0,,S59/Q59)</f>
        <v>0</v>
      </c>
      <c r="U59" s="157"/>
      <c r="V59" s="255">
        <f t="shared" si="42"/>
        <v>0.1466275659824047</v>
      </c>
      <c r="W59" s="255">
        <f t="shared" si="43"/>
        <v>0.1466275659824047</v>
      </c>
      <c r="X59" s="255">
        <f t="shared" si="44"/>
        <v>0</v>
      </c>
      <c r="Y59" s="257">
        <f t="shared" si="45"/>
        <v>0</v>
      </c>
    </row>
    <row r="60" spans="1:25" s="212" customFormat="1" outlineLevel="1" collapsed="1">
      <c r="A60" s="213"/>
      <c r="B60" s="205" t="s">
        <v>191</v>
      </c>
      <c r="C60" s="206"/>
      <c r="D60" s="208"/>
      <c r="E60" s="209">
        <f>SUM(E61:E70)</f>
        <v>6820</v>
      </c>
      <c r="F60" s="209">
        <f>SUM(F61:F70)</f>
        <v>6820</v>
      </c>
      <c r="G60" s="210">
        <f>SUM(G61:G70)</f>
        <v>0</v>
      </c>
      <c r="H60" s="193">
        <f t="shared" si="46"/>
        <v>0</v>
      </c>
      <c r="I60" s="214"/>
      <c r="J60" s="211"/>
      <c r="K60" s="209">
        <f>SUM(K61:K70)</f>
        <v>5820</v>
      </c>
      <c r="L60" s="209">
        <f>SUM(L61:L70)</f>
        <v>5820</v>
      </c>
      <c r="M60" s="210">
        <f>SUM(M61:M70)</f>
        <v>0</v>
      </c>
      <c r="N60" s="193">
        <f t="shared" si="47"/>
        <v>0</v>
      </c>
      <c r="O60" s="214"/>
      <c r="Q60" s="209">
        <f t="shared" ref="Q60" si="49">SUM(Q61:Q70)</f>
        <v>1000</v>
      </c>
      <c r="R60" s="209">
        <f t="shared" ref="R60" si="50">SUM(R61:R70)</f>
        <v>1000</v>
      </c>
      <c r="S60" s="210">
        <f>SUM(S61:S70)</f>
        <v>0</v>
      </c>
      <c r="T60" s="193">
        <f t="shared" si="48"/>
        <v>0</v>
      </c>
      <c r="U60" s="214"/>
      <c r="V60" s="256">
        <f t="shared" si="42"/>
        <v>0.1466275659824047</v>
      </c>
      <c r="W60" s="256">
        <f t="shared" si="43"/>
        <v>0.1466275659824047</v>
      </c>
      <c r="X60" s="256">
        <f t="shared" si="44"/>
        <v>0</v>
      </c>
      <c r="Y60" s="262">
        <f t="shared" si="45"/>
        <v>0</v>
      </c>
    </row>
    <row r="61" spans="1:25" s="135" customFormat="1" hidden="1" outlineLevel="2">
      <c r="A61" s="152"/>
      <c r="B61" s="191"/>
      <c r="C61" s="159" t="s">
        <v>203</v>
      </c>
      <c r="D61" s="155"/>
      <c r="E61" s="198">
        <v>682</v>
      </c>
      <c r="F61" s="198">
        <v>682</v>
      </c>
      <c r="G61" s="164">
        <f t="shared" ref="G61:G70" si="51">F61-E61</f>
        <v>0</v>
      </c>
      <c r="H61" s="162">
        <f t="shared" si="46"/>
        <v>0</v>
      </c>
      <c r="I61" s="160"/>
      <c r="J61" s="141"/>
      <c r="K61" s="198">
        <v>582</v>
      </c>
      <c r="L61" s="198">
        <v>582</v>
      </c>
      <c r="M61" s="164">
        <f t="shared" ref="M61:M70" si="52">L61-K61</f>
        <v>0</v>
      </c>
      <c r="N61" s="162">
        <f t="shared" si="47"/>
        <v>0</v>
      </c>
      <c r="O61" s="160"/>
      <c r="Q61" s="198">
        <f>E61-K61</f>
        <v>100</v>
      </c>
      <c r="R61" s="198">
        <f t="shared" ref="R61:R70" si="53">F61-L61</f>
        <v>100</v>
      </c>
      <c r="S61" s="164">
        <f t="shared" ref="S61:S70" si="54">R61-Q61</f>
        <v>0</v>
      </c>
      <c r="T61" s="162">
        <f t="shared" si="48"/>
        <v>0</v>
      </c>
      <c r="U61" s="160"/>
      <c r="V61" s="245">
        <f t="shared" si="42"/>
        <v>0.1466275659824047</v>
      </c>
      <c r="W61" s="245">
        <f t="shared" si="43"/>
        <v>0.1466275659824047</v>
      </c>
      <c r="X61" s="245">
        <f t="shared" si="44"/>
        <v>0</v>
      </c>
      <c r="Y61" s="246">
        <f t="shared" si="45"/>
        <v>0</v>
      </c>
    </row>
    <row r="62" spans="1:25" s="135" customFormat="1" hidden="1" outlineLevel="2">
      <c r="A62" s="152"/>
      <c r="B62" s="191"/>
      <c r="C62" s="159" t="s">
        <v>201</v>
      </c>
      <c r="D62" s="155"/>
      <c r="E62" s="198">
        <v>682</v>
      </c>
      <c r="F62" s="198">
        <v>682</v>
      </c>
      <c r="G62" s="164">
        <f t="shared" si="51"/>
        <v>0</v>
      </c>
      <c r="H62" s="162">
        <f t="shared" si="46"/>
        <v>0</v>
      </c>
      <c r="I62" s="160"/>
      <c r="J62" s="141"/>
      <c r="K62" s="198">
        <v>582</v>
      </c>
      <c r="L62" s="198">
        <v>582</v>
      </c>
      <c r="M62" s="164">
        <f t="shared" si="52"/>
        <v>0</v>
      </c>
      <c r="N62" s="162">
        <f t="shared" si="47"/>
        <v>0</v>
      </c>
      <c r="O62" s="160"/>
      <c r="Q62" s="198">
        <f t="shared" ref="Q62:Q70" si="55">E62-K62</f>
        <v>100</v>
      </c>
      <c r="R62" s="198">
        <f t="shared" si="53"/>
        <v>100</v>
      </c>
      <c r="S62" s="164">
        <f t="shared" si="54"/>
        <v>0</v>
      </c>
      <c r="T62" s="162">
        <f t="shared" si="48"/>
        <v>0</v>
      </c>
      <c r="U62" s="160"/>
      <c r="V62" s="245">
        <f t="shared" si="42"/>
        <v>0.1466275659824047</v>
      </c>
      <c r="W62" s="245">
        <f t="shared" si="43"/>
        <v>0.1466275659824047</v>
      </c>
      <c r="X62" s="245">
        <f t="shared" si="44"/>
        <v>0</v>
      </c>
      <c r="Y62" s="246">
        <f t="shared" si="45"/>
        <v>0</v>
      </c>
    </row>
    <row r="63" spans="1:25" s="135" customFormat="1" hidden="1" outlineLevel="2">
      <c r="A63" s="152"/>
      <c r="B63" s="191"/>
      <c r="C63" s="159" t="s">
        <v>198</v>
      </c>
      <c r="D63" s="155"/>
      <c r="E63" s="198">
        <v>682</v>
      </c>
      <c r="F63" s="198">
        <v>682</v>
      </c>
      <c r="G63" s="164">
        <f t="shared" si="51"/>
        <v>0</v>
      </c>
      <c r="H63" s="162">
        <f t="shared" si="46"/>
        <v>0</v>
      </c>
      <c r="I63" s="160"/>
      <c r="J63" s="141"/>
      <c r="K63" s="198">
        <v>582</v>
      </c>
      <c r="L63" s="198">
        <v>582</v>
      </c>
      <c r="M63" s="164">
        <f t="shared" si="52"/>
        <v>0</v>
      </c>
      <c r="N63" s="162">
        <f t="shared" si="47"/>
        <v>0</v>
      </c>
      <c r="O63" s="160"/>
      <c r="Q63" s="198">
        <f t="shared" si="55"/>
        <v>100</v>
      </c>
      <c r="R63" s="198">
        <f t="shared" si="53"/>
        <v>100</v>
      </c>
      <c r="S63" s="164">
        <f t="shared" si="54"/>
        <v>0</v>
      </c>
      <c r="T63" s="162">
        <f t="shared" si="48"/>
        <v>0</v>
      </c>
      <c r="U63" s="160"/>
      <c r="V63" s="245">
        <f t="shared" si="42"/>
        <v>0.1466275659824047</v>
      </c>
      <c r="W63" s="245">
        <f t="shared" si="43"/>
        <v>0.1466275659824047</v>
      </c>
      <c r="X63" s="245">
        <f t="shared" si="44"/>
        <v>0</v>
      </c>
      <c r="Y63" s="246">
        <f t="shared" si="45"/>
        <v>0</v>
      </c>
    </row>
    <row r="64" spans="1:25" s="135" customFormat="1" hidden="1" outlineLevel="2">
      <c r="A64" s="152"/>
      <c r="B64" s="191"/>
      <c r="C64" s="159" t="s">
        <v>204</v>
      </c>
      <c r="D64" s="155"/>
      <c r="E64" s="198">
        <v>682</v>
      </c>
      <c r="F64" s="198">
        <v>682</v>
      </c>
      <c r="G64" s="164">
        <f t="shared" si="51"/>
        <v>0</v>
      </c>
      <c r="H64" s="162">
        <f t="shared" si="46"/>
        <v>0</v>
      </c>
      <c r="I64" s="160"/>
      <c r="J64" s="141"/>
      <c r="K64" s="198">
        <v>582</v>
      </c>
      <c r="L64" s="198">
        <v>582</v>
      </c>
      <c r="M64" s="164">
        <f t="shared" si="52"/>
        <v>0</v>
      </c>
      <c r="N64" s="162">
        <f t="shared" si="47"/>
        <v>0</v>
      </c>
      <c r="O64" s="160"/>
      <c r="Q64" s="198">
        <f t="shared" si="55"/>
        <v>100</v>
      </c>
      <c r="R64" s="198">
        <f t="shared" si="53"/>
        <v>100</v>
      </c>
      <c r="S64" s="164">
        <f t="shared" si="54"/>
        <v>0</v>
      </c>
      <c r="T64" s="162">
        <f t="shared" si="48"/>
        <v>0</v>
      </c>
      <c r="U64" s="160"/>
      <c r="V64" s="245">
        <f t="shared" si="42"/>
        <v>0.1466275659824047</v>
      </c>
      <c r="W64" s="245">
        <f t="shared" si="43"/>
        <v>0.1466275659824047</v>
      </c>
      <c r="X64" s="245">
        <f t="shared" si="44"/>
        <v>0</v>
      </c>
      <c r="Y64" s="246">
        <f t="shared" si="45"/>
        <v>0</v>
      </c>
    </row>
    <row r="65" spans="1:25" s="135" customFormat="1" hidden="1" outlineLevel="2">
      <c r="A65" s="152"/>
      <c r="B65" s="191"/>
      <c r="C65" s="159" t="s">
        <v>187</v>
      </c>
      <c r="D65" s="155"/>
      <c r="E65" s="198">
        <v>682</v>
      </c>
      <c r="F65" s="198">
        <v>682</v>
      </c>
      <c r="G65" s="164">
        <f t="shared" si="51"/>
        <v>0</v>
      </c>
      <c r="H65" s="162">
        <f t="shared" si="46"/>
        <v>0</v>
      </c>
      <c r="I65" s="160"/>
      <c r="J65" s="141"/>
      <c r="K65" s="198">
        <v>582</v>
      </c>
      <c r="L65" s="198">
        <v>582</v>
      </c>
      <c r="M65" s="164">
        <f t="shared" si="52"/>
        <v>0</v>
      </c>
      <c r="N65" s="162">
        <f t="shared" si="47"/>
        <v>0</v>
      </c>
      <c r="O65" s="160"/>
      <c r="Q65" s="198">
        <f t="shared" si="55"/>
        <v>100</v>
      </c>
      <c r="R65" s="198">
        <f t="shared" si="53"/>
        <v>100</v>
      </c>
      <c r="S65" s="164">
        <f t="shared" si="54"/>
        <v>0</v>
      </c>
      <c r="T65" s="162">
        <f t="shared" si="48"/>
        <v>0</v>
      </c>
      <c r="U65" s="160"/>
      <c r="V65" s="245">
        <f t="shared" si="42"/>
        <v>0.1466275659824047</v>
      </c>
      <c r="W65" s="245">
        <f t="shared" si="43"/>
        <v>0.1466275659824047</v>
      </c>
      <c r="X65" s="245">
        <f t="shared" si="44"/>
        <v>0</v>
      </c>
      <c r="Y65" s="246">
        <f t="shared" si="45"/>
        <v>0</v>
      </c>
    </row>
    <row r="66" spans="1:25" s="135" customFormat="1" hidden="1" outlineLevel="2">
      <c r="A66" s="152"/>
      <c r="B66" s="191"/>
      <c r="C66" s="159" t="s">
        <v>205</v>
      </c>
      <c r="D66" s="155"/>
      <c r="E66" s="198">
        <v>682</v>
      </c>
      <c r="F66" s="198">
        <v>682</v>
      </c>
      <c r="G66" s="164">
        <f t="shared" si="51"/>
        <v>0</v>
      </c>
      <c r="H66" s="162">
        <f t="shared" si="46"/>
        <v>0</v>
      </c>
      <c r="I66" s="160"/>
      <c r="J66" s="141"/>
      <c r="K66" s="198">
        <v>582</v>
      </c>
      <c r="L66" s="198">
        <v>582</v>
      </c>
      <c r="M66" s="164">
        <f t="shared" si="52"/>
        <v>0</v>
      </c>
      <c r="N66" s="162">
        <f t="shared" si="47"/>
        <v>0</v>
      </c>
      <c r="O66" s="160"/>
      <c r="Q66" s="198">
        <f t="shared" si="55"/>
        <v>100</v>
      </c>
      <c r="R66" s="198">
        <f t="shared" si="53"/>
        <v>100</v>
      </c>
      <c r="S66" s="164">
        <f t="shared" si="54"/>
        <v>0</v>
      </c>
      <c r="T66" s="162">
        <f t="shared" si="48"/>
        <v>0</v>
      </c>
      <c r="U66" s="160"/>
      <c r="V66" s="245">
        <f t="shared" si="42"/>
        <v>0.1466275659824047</v>
      </c>
      <c r="W66" s="245">
        <f t="shared" si="43"/>
        <v>0.1466275659824047</v>
      </c>
      <c r="X66" s="245">
        <f t="shared" si="44"/>
        <v>0</v>
      </c>
      <c r="Y66" s="246">
        <f t="shared" si="45"/>
        <v>0</v>
      </c>
    </row>
    <row r="67" spans="1:25" s="135" customFormat="1" hidden="1" outlineLevel="2">
      <c r="A67" s="152"/>
      <c r="B67" s="191"/>
      <c r="C67" s="159" t="s">
        <v>202</v>
      </c>
      <c r="D67" s="155"/>
      <c r="E67" s="198">
        <v>682</v>
      </c>
      <c r="F67" s="198">
        <v>682</v>
      </c>
      <c r="G67" s="164">
        <f t="shared" si="51"/>
        <v>0</v>
      </c>
      <c r="H67" s="162">
        <f t="shared" si="46"/>
        <v>0</v>
      </c>
      <c r="I67" s="160"/>
      <c r="J67" s="141"/>
      <c r="K67" s="198">
        <v>582</v>
      </c>
      <c r="L67" s="198">
        <v>582</v>
      </c>
      <c r="M67" s="164">
        <f t="shared" si="52"/>
        <v>0</v>
      </c>
      <c r="N67" s="162">
        <f t="shared" si="47"/>
        <v>0</v>
      </c>
      <c r="O67" s="160"/>
      <c r="Q67" s="198">
        <f t="shared" si="55"/>
        <v>100</v>
      </c>
      <c r="R67" s="198">
        <f t="shared" si="53"/>
        <v>100</v>
      </c>
      <c r="S67" s="164">
        <f t="shared" si="54"/>
        <v>0</v>
      </c>
      <c r="T67" s="162">
        <f t="shared" si="48"/>
        <v>0</v>
      </c>
      <c r="U67" s="160"/>
      <c r="V67" s="245">
        <f t="shared" si="42"/>
        <v>0.1466275659824047</v>
      </c>
      <c r="W67" s="245">
        <f t="shared" si="43"/>
        <v>0.1466275659824047</v>
      </c>
      <c r="X67" s="245">
        <f t="shared" si="44"/>
        <v>0</v>
      </c>
      <c r="Y67" s="246">
        <f t="shared" si="45"/>
        <v>0</v>
      </c>
    </row>
    <row r="68" spans="1:25" s="135" customFormat="1" hidden="1" outlineLevel="2">
      <c r="A68" s="152"/>
      <c r="B68" s="191"/>
      <c r="C68" s="159" t="s">
        <v>199</v>
      </c>
      <c r="D68" s="155"/>
      <c r="E68" s="198">
        <v>682</v>
      </c>
      <c r="F68" s="198">
        <v>682</v>
      </c>
      <c r="G68" s="164">
        <f t="shared" si="51"/>
        <v>0</v>
      </c>
      <c r="H68" s="162">
        <f t="shared" si="46"/>
        <v>0</v>
      </c>
      <c r="I68" s="160"/>
      <c r="J68" s="141"/>
      <c r="K68" s="198">
        <v>582</v>
      </c>
      <c r="L68" s="198">
        <v>582</v>
      </c>
      <c r="M68" s="164">
        <f t="shared" si="52"/>
        <v>0</v>
      </c>
      <c r="N68" s="162">
        <f t="shared" si="47"/>
        <v>0</v>
      </c>
      <c r="O68" s="160"/>
      <c r="Q68" s="198">
        <f t="shared" si="55"/>
        <v>100</v>
      </c>
      <c r="R68" s="198">
        <f t="shared" si="53"/>
        <v>100</v>
      </c>
      <c r="S68" s="164">
        <f t="shared" si="54"/>
        <v>0</v>
      </c>
      <c r="T68" s="162">
        <f t="shared" si="48"/>
        <v>0</v>
      </c>
      <c r="U68" s="160"/>
      <c r="V68" s="245">
        <f t="shared" si="42"/>
        <v>0.1466275659824047</v>
      </c>
      <c r="W68" s="245">
        <f t="shared" si="43"/>
        <v>0.1466275659824047</v>
      </c>
      <c r="X68" s="245">
        <f t="shared" si="44"/>
        <v>0</v>
      </c>
      <c r="Y68" s="246">
        <f t="shared" si="45"/>
        <v>0</v>
      </c>
    </row>
    <row r="69" spans="1:25" s="135" customFormat="1" hidden="1" outlineLevel="2">
      <c r="A69" s="152"/>
      <c r="B69" s="191"/>
      <c r="C69" s="159" t="s">
        <v>206</v>
      </c>
      <c r="D69" s="155"/>
      <c r="E69" s="198">
        <v>682</v>
      </c>
      <c r="F69" s="198">
        <v>682</v>
      </c>
      <c r="G69" s="164">
        <f t="shared" si="51"/>
        <v>0</v>
      </c>
      <c r="H69" s="162">
        <f t="shared" si="46"/>
        <v>0</v>
      </c>
      <c r="I69" s="160"/>
      <c r="J69" s="141"/>
      <c r="K69" s="198">
        <v>582</v>
      </c>
      <c r="L69" s="198">
        <v>582</v>
      </c>
      <c r="M69" s="164">
        <f t="shared" si="52"/>
        <v>0</v>
      </c>
      <c r="N69" s="162">
        <f t="shared" si="47"/>
        <v>0</v>
      </c>
      <c r="O69" s="160"/>
      <c r="Q69" s="198">
        <f t="shared" si="55"/>
        <v>100</v>
      </c>
      <c r="R69" s="198">
        <f t="shared" si="53"/>
        <v>100</v>
      </c>
      <c r="S69" s="164">
        <f t="shared" si="54"/>
        <v>0</v>
      </c>
      <c r="T69" s="162">
        <f t="shared" si="48"/>
        <v>0</v>
      </c>
      <c r="U69" s="160"/>
      <c r="V69" s="245">
        <f t="shared" si="42"/>
        <v>0.1466275659824047</v>
      </c>
      <c r="W69" s="245">
        <f t="shared" si="43"/>
        <v>0.1466275659824047</v>
      </c>
      <c r="X69" s="245">
        <f t="shared" si="44"/>
        <v>0</v>
      </c>
      <c r="Y69" s="246">
        <f t="shared" si="45"/>
        <v>0</v>
      </c>
    </row>
    <row r="70" spans="1:25" s="135" customFormat="1" hidden="1" outlineLevel="2">
      <c r="A70" s="152"/>
      <c r="B70" s="191"/>
      <c r="C70" s="159" t="s">
        <v>207</v>
      </c>
      <c r="D70" s="155"/>
      <c r="E70" s="198">
        <v>682</v>
      </c>
      <c r="F70" s="198">
        <v>682</v>
      </c>
      <c r="G70" s="164">
        <f t="shared" si="51"/>
        <v>0</v>
      </c>
      <c r="H70" s="162">
        <f t="shared" si="46"/>
        <v>0</v>
      </c>
      <c r="I70" s="160"/>
      <c r="J70" s="141"/>
      <c r="K70" s="198">
        <v>582</v>
      </c>
      <c r="L70" s="198">
        <v>582</v>
      </c>
      <c r="M70" s="164">
        <f t="shared" si="52"/>
        <v>0</v>
      </c>
      <c r="N70" s="162">
        <f t="shared" si="47"/>
        <v>0</v>
      </c>
      <c r="O70" s="160"/>
      <c r="Q70" s="198">
        <f t="shared" si="55"/>
        <v>100</v>
      </c>
      <c r="R70" s="198">
        <f t="shared" si="53"/>
        <v>100</v>
      </c>
      <c r="S70" s="164">
        <f t="shared" si="54"/>
        <v>0</v>
      </c>
      <c r="T70" s="162">
        <f t="shared" si="48"/>
        <v>0</v>
      </c>
      <c r="U70" s="160"/>
      <c r="V70" s="245">
        <f t="shared" si="42"/>
        <v>0.1466275659824047</v>
      </c>
      <c r="W70" s="245">
        <f t="shared" si="43"/>
        <v>0.1466275659824047</v>
      </c>
      <c r="X70" s="245">
        <f t="shared" si="44"/>
        <v>0</v>
      </c>
      <c r="Y70" s="246">
        <f t="shared" si="45"/>
        <v>0</v>
      </c>
    </row>
    <row r="71" spans="1:25" s="212" customFormat="1" outlineLevel="1" collapsed="1">
      <c r="A71" s="204"/>
      <c r="B71" s="205" t="s">
        <v>192</v>
      </c>
      <c r="C71" s="206"/>
      <c r="D71" s="208"/>
      <c r="E71" s="209">
        <f>SUM(E72:E81)</f>
        <v>6820</v>
      </c>
      <c r="F71" s="209">
        <f>SUM(F72:F81)</f>
        <v>6820</v>
      </c>
      <c r="G71" s="210">
        <f>SUM(G72:G81)</f>
        <v>0</v>
      </c>
      <c r="H71" s="175">
        <f t="shared" si="46"/>
        <v>0</v>
      </c>
      <c r="I71" s="157"/>
      <c r="J71" s="211"/>
      <c r="K71" s="209">
        <f>SUM(K72:K81)</f>
        <v>5820</v>
      </c>
      <c r="L71" s="209">
        <f>SUM(L72:L81)</f>
        <v>5820</v>
      </c>
      <c r="M71" s="210">
        <f>SUM(M72:M81)</f>
        <v>0</v>
      </c>
      <c r="N71" s="175">
        <f t="shared" si="47"/>
        <v>0</v>
      </c>
      <c r="O71" s="157"/>
      <c r="Q71" s="209">
        <f t="shared" ref="Q71" si="56">SUM(Q72:Q81)</f>
        <v>1000</v>
      </c>
      <c r="R71" s="209">
        <f t="shared" ref="R71" si="57">SUM(R72:R81)</f>
        <v>1000</v>
      </c>
      <c r="S71" s="210">
        <f>SUM(S72:S81)</f>
        <v>0</v>
      </c>
      <c r="T71" s="175">
        <f t="shared" si="48"/>
        <v>0</v>
      </c>
      <c r="U71" s="157"/>
      <c r="V71" s="256">
        <f t="shared" si="42"/>
        <v>0.1466275659824047</v>
      </c>
      <c r="W71" s="256">
        <f t="shared" si="43"/>
        <v>0.1466275659824047</v>
      </c>
      <c r="X71" s="256">
        <f t="shared" si="44"/>
        <v>0</v>
      </c>
      <c r="Y71" s="257">
        <f t="shared" si="45"/>
        <v>0</v>
      </c>
    </row>
    <row r="72" spans="1:25" s="135" customFormat="1" hidden="1" outlineLevel="2">
      <c r="A72" s="152"/>
      <c r="B72" s="191"/>
      <c r="C72" s="159" t="s">
        <v>203</v>
      </c>
      <c r="D72" s="155"/>
      <c r="E72" s="198">
        <v>682</v>
      </c>
      <c r="F72" s="198">
        <v>682</v>
      </c>
      <c r="G72" s="164">
        <f t="shared" ref="G72:G81" si="58">F72-E72</f>
        <v>0</v>
      </c>
      <c r="H72" s="162">
        <f t="shared" si="46"/>
        <v>0</v>
      </c>
      <c r="I72" s="160"/>
      <c r="J72" s="141"/>
      <c r="K72" s="198">
        <v>582</v>
      </c>
      <c r="L72" s="198">
        <v>582</v>
      </c>
      <c r="M72" s="164">
        <f t="shared" ref="M72:M81" si="59">L72-K72</f>
        <v>0</v>
      </c>
      <c r="N72" s="162">
        <f t="shared" si="47"/>
        <v>0</v>
      </c>
      <c r="O72" s="160"/>
      <c r="Q72" s="198">
        <f>E72-K72</f>
        <v>100</v>
      </c>
      <c r="R72" s="198">
        <f t="shared" ref="R72:R81" si="60">F72-L72</f>
        <v>100</v>
      </c>
      <c r="S72" s="164">
        <f t="shared" ref="S72:S81" si="61">R72-Q72</f>
        <v>0</v>
      </c>
      <c r="T72" s="162">
        <f t="shared" si="48"/>
        <v>0</v>
      </c>
      <c r="U72" s="160"/>
      <c r="V72" s="245">
        <f t="shared" si="42"/>
        <v>0.1466275659824047</v>
      </c>
      <c r="W72" s="245">
        <f t="shared" si="43"/>
        <v>0.1466275659824047</v>
      </c>
      <c r="X72" s="245">
        <f t="shared" si="44"/>
        <v>0</v>
      </c>
      <c r="Y72" s="246">
        <f t="shared" si="45"/>
        <v>0</v>
      </c>
    </row>
    <row r="73" spans="1:25" s="135" customFormat="1" hidden="1" outlineLevel="2">
      <c r="A73" s="152"/>
      <c r="B73" s="191"/>
      <c r="C73" s="159" t="s">
        <v>201</v>
      </c>
      <c r="D73" s="155"/>
      <c r="E73" s="198">
        <v>682</v>
      </c>
      <c r="F73" s="198">
        <v>682</v>
      </c>
      <c r="G73" s="164">
        <f t="shared" si="58"/>
        <v>0</v>
      </c>
      <c r="H73" s="162">
        <f t="shared" si="46"/>
        <v>0</v>
      </c>
      <c r="I73" s="160"/>
      <c r="J73" s="141"/>
      <c r="K73" s="198">
        <v>582</v>
      </c>
      <c r="L73" s="198">
        <v>582</v>
      </c>
      <c r="M73" s="164">
        <f t="shared" si="59"/>
        <v>0</v>
      </c>
      <c r="N73" s="162">
        <f t="shared" si="47"/>
        <v>0</v>
      </c>
      <c r="O73" s="160"/>
      <c r="Q73" s="198">
        <f t="shared" ref="Q73:Q81" si="62">E73-K73</f>
        <v>100</v>
      </c>
      <c r="R73" s="198">
        <f t="shared" si="60"/>
        <v>100</v>
      </c>
      <c r="S73" s="164">
        <f t="shared" si="61"/>
        <v>0</v>
      </c>
      <c r="T73" s="162">
        <f t="shared" si="48"/>
        <v>0</v>
      </c>
      <c r="U73" s="160"/>
      <c r="V73" s="245">
        <f t="shared" si="42"/>
        <v>0.1466275659824047</v>
      </c>
      <c r="W73" s="245">
        <f t="shared" si="43"/>
        <v>0.1466275659824047</v>
      </c>
      <c r="X73" s="245">
        <f t="shared" si="44"/>
        <v>0</v>
      </c>
      <c r="Y73" s="246">
        <f t="shared" si="45"/>
        <v>0</v>
      </c>
    </row>
    <row r="74" spans="1:25" s="135" customFormat="1" hidden="1" outlineLevel="2">
      <c r="A74" s="152"/>
      <c r="B74" s="191"/>
      <c r="C74" s="159" t="s">
        <v>198</v>
      </c>
      <c r="D74" s="155"/>
      <c r="E74" s="198">
        <v>682</v>
      </c>
      <c r="F74" s="198">
        <v>682</v>
      </c>
      <c r="G74" s="164">
        <f t="shared" si="58"/>
        <v>0</v>
      </c>
      <c r="H74" s="162">
        <f t="shared" si="46"/>
        <v>0</v>
      </c>
      <c r="I74" s="160"/>
      <c r="J74" s="141"/>
      <c r="K74" s="198">
        <v>582</v>
      </c>
      <c r="L74" s="198">
        <v>582</v>
      </c>
      <c r="M74" s="164">
        <f t="shared" si="59"/>
        <v>0</v>
      </c>
      <c r="N74" s="162">
        <f t="shared" si="47"/>
        <v>0</v>
      </c>
      <c r="O74" s="160"/>
      <c r="Q74" s="198">
        <f t="shared" si="62"/>
        <v>100</v>
      </c>
      <c r="R74" s="198">
        <f t="shared" si="60"/>
        <v>100</v>
      </c>
      <c r="S74" s="164">
        <f t="shared" si="61"/>
        <v>0</v>
      </c>
      <c r="T74" s="162">
        <f t="shared" si="48"/>
        <v>0</v>
      </c>
      <c r="U74" s="160"/>
      <c r="V74" s="245">
        <f t="shared" si="42"/>
        <v>0.1466275659824047</v>
      </c>
      <c r="W74" s="245">
        <f t="shared" si="43"/>
        <v>0.1466275659824047</v>
      </c>
      <c r="X74" s="245">
        <f t="shared" si="44"/>
        <v>0</v>
      </c>
      <c r="Y74" s="246">
        <f t="shared" si="45"/>
        <v>0</v>
      </c>
    </row>
    <row r="75" spans="1:25" s="135" customFormat="1" hidden="1" outlineLevel="2">
      <c r="A75" s="152"/>
      <c r="B75" s="191"/>
      <c r="C75" s="159" t="s">
        <v>204</v>
      </c>
      <c r="D75" s="155"/>
      <c r="E75" s="198">
        <v>682</v>
      </c>
      <c r="F75" s="198">
        <v>682</v>
      </c>
      <c r="G75" s="164">
        <f t="shared" si="58"/>
        <v>0</v>
      </c>
      <c r="H75" s="162">
        <f t="shared" si="46"/>
        <v>0</v>
      </c>
      <c r="I75" s="160"/>
      <c r="J75" s="141"/>
      <c r="K75" s="198">
        <v>582</v>
      </c>
      <c r="L75" s="198">
        <v>582</v>
      </c>
      <c r="M75" s="164">
        <f t="shared" si="59"/>
        <v>0</v>
      </c>
      <c r="N75" s="162">
        <f t="shared" si="47"/>
        <v>0</v>
      </c>
      <c r="O75" s="160"/>
      <c r="Q75" s="198">
        <f t="shared" si="62"/>
        <v>100</v>
      </c>
      <c r="R75" s="198">
        <f t="shared" si="60"/>
        <v>100</v>
      </c>
      <c r="S75" s="164">
        <f t="shared" si="61"/>
        <v>0</v>
      </c>
      <c r="T75" s="162">
        <f t="shared" si="48"/>
        <v>0</v>
      </c>
      <c r="U75" s="160"/>
      <c r="V75" s="245">
        <f t="shared" si="42"/>
        <v>0.1466275659824047</v>
      </c>
      <c r="W75" s="245">
        <f t="shared" si="43"/>
        <v>0.1466275659824047</v>
      </c>
      <c r="X75" s="245">
        <f t="shared" si="44"/>
        <v>0</v>
      </c>
      <c r="Y75" s="246">
        <f t="shared" si="45"/>
        <v>0</v>
      </c>
    </row>
    <row r="76" spans="1:25" s="135" customFormat="1" hidden="1" outlineLevel="2">
      <c r="A76" s="152"/>
      <c r="B76" s="191"/>
      <c r="C76" s="159" t="s">
        <v>187</v>
      </c>
      <c r="D76" s="155"/>
      <c r="E76" s="198">
        <v>682</v>
      </c>
      <c r="F76" s="198">
        <v>682</v>
      </c>
      <c r="G76" s="164">
        <f t="shared" si="58"/>
        <v>0</v>
      </c>
      <c r="H76" s="162">
        <f t="shared" si="46"/>
        <v>0</v>
      </c>
      <c r="I76" s="160"/>
      <c r="J76" s="141"/>
      <c r="K76" s="198">
        <v>582</v>
      </c>
      <c r="L76" s="198">
        <v>582</v>
      </c>
      <c r="M76" s="164">
        <f t="shared" si="59"/>
        <v>0</v>
      </c>
      <c r="N76" s="162">
        <f t="shared" si="47"/>
        <v>0</v>
      </c>
      <c r="O76" s="160"/>
      <c r="Q76" s="198">
        <f t="shared" si="62"/>
        <v>100</v>
      </c>
      <c r="R76" s="198">
        <f t="shared" si="60"/>
        <v>100</v>
      </c>
      <c r="S76" s="164">
        <f t="shared" si="61"/>
        <v>0</v>
      </c>
      <c r="T76" s="162">
        <f t="shared" si="48"/>
        <v>0</v>
      </c>
      <c r="U76" s="160"/>
      <c r="V76" s="245">
        <f t="shared" si="42"/>
        <v>0.1466275659824047</v>
      </c>
      <c r="W76" s="245">
        <f t="shared" si="43"/>
        <v>0.1466275659824047</v>
      </c>
      <c r="X76" s="245">
        <f t="shared" si="44"/>
        <v>0</v>
      </c>
      <c r="Y76" s="246">
        <f t="shared" si="45"/>
        <v>0</v>
      </c>
    </row>
    <row r="77" spans="1:25" s="135" customFormat="1" hidden="1" outlineLevel="2">
      <c r="A77" s="152"/>
      <c r="B77" s="191"/>
      <c r="C77" s="159" t="s">
        <v>205</v>
      </c>
      <c r="D77" s="155"/>
      <c r="E77" s="198">
        <v>682</v>
      </c>
      <c r="F77" s="198">
        <v>682</v>
      </c>
      <c r="G77" s="164">
        <f t="shared" si="58"/>
        <v>0</v>
      </c>
      <c r="H77" s="162">
        <f t="shared" si="46"/>
        <v>0</v>
      </c>
      <c r="I77" s="160"/>
      <c r="J77" s="141"/>
      <c r="K77" s="198">
        <v>582</v>
      </c>
      <c r="L77" s="198">
        <v>582</v>
      </c>
      <c r="M77" s="164">
        <f t="shared" si="59"/>
        <v>0</v>
      </c>
      <c r="N77" s="162">
        <f t="shared" si="47"/>
        <v>0</v>
      </c>
      <c r="O77" s="160"/>
      <c r="Q77" s="198">
        <f t="shared" si="62"/>
        <v>100</v>
      </c>
      <c r="R77" s="198">
        <f t="shared" si="60"/>
        <v>100</v>
      </c>
      <c r="S77" s="164">
        <f t="shared" si="61"/>
        <v>0</v>
      </c>
      <c r="T77" s="162">
        <f t="shared" si="48"/>
        <v>0</v>
      </c>
      <c r="U77" s="160"/>
      <c r="V77" s="245">
        <f t="shared" si="42"/>
        <v>0.1466275659824047</v>
      </c>
      <c r="W77" s="245">
        <f t="shared" si="43"/>
        <v>0.1466275659824047</v>
      </c>
      <c r="X77" s="245">
        <f t="shared" si="44"/>
        <v>0</v>
      </c>
      <c r="Y77" s="246">
        <f t="shared" si="45"/>
        <v>0</v>
      </c>
    </row>
    <row r="78" spans="1:25" s="135" customFormat="1" hidden="1" outlineLevel="2">
      <c r="A78" s="152"/>
      <c r="B78" s="191"/>
      <c r="C78" s="159" t="s">
        <v>202</v>
      </c>
      <c r="D78" s="155"/>
      <c r="E78" s="198">
        <v>682</v>
      </c>
      <c r="F78" s="198">
        <v>682</v>
      </c>
      <c r="G78" s="164">
        <f t="shared" si="58"/>
        <v>0</v>
      </c>
      <c r="H78" s="162">
        <f t="shared" si="46"/>
        <v>0</v>
      </c>
      <c r="I78" s="160"/>
      <c r="J78" s="141"/>
      <c r="K78" s="198">
        <v>582</v>
      </c>
      <c r="L78" s="198">
        <v>582</v>
      </c>
      <c r="M78" s="164">
        <f t="shared" si="59"/>
        <v>0</v>
      </c>
      <c r="N78" s="162">
        <f t="shared" si="47"/>
        <v>0</v>
      </c>
      <c r="O78" s="160"/>
      <c r="Q78" s="198">
        <f t="shared" si="62"/>
        <v>100</v>
      </c>
      <c r="R78" s="198">
        <f t="shared" si="60"/>
        <v>100</v>
      </c>
      <c r="S78" s="164">
        <f t="shared" si="61"/>
        <v>0</v>
      </c>
      <c r="T78" s="162">
        <f t="shared" si="48"/>
        <v>0</v>
      </c>
      <c r="U78" s="160"/>
      <c r="V78" s="245">
        <f t="shared" si="42"/>
        <v>0.1466275659824047</v>
      </c>
      <c r="W78" s="245">
        <f t="shared" si="43"/>
        <v>0.1466275659824047</v>
      </c>
      <c r="X78" s="245">
        <f t="shared" si="44"/>
        <v>0</v>
      </c>
      <c r="Y78" s="246">
        <f t="shared" si="45"/>
        <v>0</v>
      </c>
    </row>
    <row r="79" spans="1:25" s="135" customFormat="1" hidden="1" outlineLevel="2">
      <c r="A79" s="152"/>
      <c r="B79" s="191"/>
      <c r="C79" s="159" t="s">
        <v>199</v>
      </c>
      <c r="D79" s="155"/>
      <c r="E79" s="198">
        <v>682</v>
      </c>
      <c r="F79" s="198">
        <v>682</v>
      </c>
      <c r="G79" s="164">
        <f t="shared" si="58"/>
        <v>0</v>
      </c>
      <c r="H79" s="162">
        <f t="shared" si="46"/>
        <v>0</v>
      </c>
      <c r="I79" s="160"/>
      <c r="J79" s="141"/>
      <c r="K79" s="198">
        <v>582</v>
      </c>
      <c r="L79" s="198">
        <v>582</v>
      </c>
      <c r="M79" s="164">
        <f t="shared" si="59"/>
        <v>0</v>
      </c>
      <c r="N79" s="162">
        <f t="shared" si="47"/>
        <v>0</v>
      </c>
      <c r="O79" s="160"/>
      <c r="Q79" s="198">
        <f t="shared" si="62"/>
        <v>100</v>
      </c>
      <c r="R79" s="198">
        <f t="shared" si="60"/>
        <v>100</v>
      </c>
      <c r="S79" s="164">
        <f t="shared" si="61"/>
        <v>0</v>
      </c>
      <c r="T79" s="162">
        <f t="shared" si="48"/>
        <v>0</v>
      </c>
      <c r="U79" s="160"/>
      <c r="V79" s="245">
        <f t="shared" si="42"/>
        <v>0.1466275659824047</v>
      </c>
      <c r="W79" s="245">
        <f t="shared" si="43"/>
        <v>0.1466275659824047</v>
      </c>
      <c r="X79" s="245">
        <f t="shared" si="44"/>
        <v>0</v>
      </c>
      <c r="Y79" s="246">
        <f t="shared" si="45"/>
        <v>0</v>
      </c>
    </row>
    <row r="80" spans="1:25" s="135" customFormat="1" hidden="1" outlineLevel="2">
      <c r="A80" s="152"/>
      <c r="B80" s="191"/>
      <c r="C80" s="159" t="s">
        <v>206</v>
      </c>
      <c r="D80" s="155"/>
      <c r="E80" s="198">
        <v>682</v>
      </c>
      <c r="F80" s="198">
        <v>682</v>
      </c>
      <c r="G80" s="164">
        <f t="shared" si="58"/>
        <v>0</v>
      </c>
      <c r="H80" s="162">
        <f t="shared" si="46"/>
        <v>0</v>
      </c>
      <c r="I80" s="160"/>
      <c r="J80" s="141"/>
      <c r="K80" s="198">
        <v>582</v>
      </c>
      <c r="L80" s="198">
        <v>582</v>
      </c>
      <c r="M80" s="164">
        <f t="shared" si="59"/>
        <v>0</v>
      </c>
      <c r="N80" s="162">
        <f t="shared" si="47"/>
        <v>0</v>
      </c>
      <c r="O80" s="160"/>
      <c r="Q80" s="198">
        <f t="shared" si="62"/>
        <v>100</v>
      </c>
      <c r="R80" s="198">
        <f t="shared" si="60"/>
        <v>100</v>
      </c>
      <c r="S80" s="164">
        <f t="shared" si="61"/>
        <v>0</v>
      </c>
      <c r="T80" s="162">
        <f t="shared" si="48"/>
        <v>0</v>
      </c>
      <c r="U80" s="160"/>
      <c r="V80" s="245">
        <f t="shared" si="42"/>
        <v>0.1466275659824047</v>
      </c>
      <c r="W80" s="245">
        <f t="shared" si="43"/>
        <v>0.1466275659824047</v>
      </c>
      <c r="X80" s="245">
        <f t="shared" si="44"/>
        <v>0</v>
      </c>
      <c r="Y80" s="246">
        <f t="shared" si="45"/>
        <v>0</v>
      </c>
    </row>
    <row r="81" spans="1:25" s="135" customFormat="1" hidden="1" outlineLevel="2">
      <c r="A81" s="152"/>
      <c r="B81" s="191"/>
      <c r="C81" s="159" t="s">
        <v>207</v>
      </c>
      <c r="D81" s="155"/>
      <c r="E81" s="198">
        <v>682</v>
      </c>
      <c r="F81" s="198">
        <v>682</v>
      </c>
      <c r="G81" s="164">
        <f t="shared" si="58"/>
        <v>0</v>
      </c>
      <c r="H81" s="162">
        <f t="shared" si="46"/>
        <v>0</v>
      </c>
      <c r="I81" s="160"/>
      <c r="J81" s="141"/>
      <c r="K81" s="198">
        <v>582</v>
      </c>
      <c r="L81" s="198">
        <v>582</v>
      </c>
      <c r="M81" s="164">
        <f t="shared" si="59"/>
        <v>0</v>
      </c>
      <c r="N81" s="162">
        <f t="shared" si="47"/>
        <v>0</v>
      </c>
      <c r="O81" s="160"/>
      <c r="Q81" s="198">
        <f t="shared" si="62"/>
        <v>100</v>
      </c>
      <c r="R81" s="198">
        <f t="shared" si="60"/>
        <v>100</v>
      </c>
      <c r="S81" s="164">
        <f t="shared" si="61"/>
        <v>0</v>
      </c>
      <c r="T81" s="162">
        <f t="shared" si="48"/>
        <v>0</v>
      </c>
      <c r="U81" s="160"/>
      <c r="V81" s="245">
        <f t="shared" si="42"/>
        <v>0.1466275659824047</v>
      </c>
      <c r="W81" s="245">
        <f t="shared" si="43"/>
        <v>0.1466275659824047</v>
      </c>
      <c r="X81" s="245">
        <f t="shared" si="44"/>
        <v>0</v>
      </c>
      <c r="Y81" s="246">
        <f t="shared" si="45"/>
        <v>0</v>
      </c>
    </row>
    <row r="82" spans="1:25" s="212" customFormat="1" outlineLevel="1" collapsed="1">
      <c r="A82" s="204"/>
      <c r="B82" s="205" t="s">
        <v>193</v>
      </c>
      <c r="C82" s="206"/>
      <c r="D82" s="208"/>
      <c r="E82" s="209">
        <f>SUM(E83:E92)</f>
        <v>6820</v>
      </c>
      <c r="F82" s="209">
        <f>SUM(F83:F92)</f>
        <v>6820</v>
      </c>
      <c r="G82" s="210">
        <f>SUM(G83:G92)</f>
        <v>0</v>
      </c>
      <c r="H82" s="175">
        <f t="shared" si="46"/>
        <v>0</v>
      </c>
      <c r="I82" s="157"/>
      <c r="J82" s="211"/>
      <c r="K82" s="209">
        <f>SUM(K83:K92)</f>
        <v>5820</v>
      </c>
      <c r="L82" s="209">
        <f>SUM(L83:L92)</f>
        <v>5820</v>
      </c>
      <c r="M82" s="210">
        <f>SUM(M83:M92)</f>
        <v>0</v>
      </c>
      <c r="N82" s="175">
        <f t="shared" si="47"/>
        <v>0</v>
      </c>
      <c r="O82" s="157"/>
      <c r="Q82" s="209">
        <f t="shared" ref="Q82" si="63">SUM(Q83:Q92)</f>
        <v>1000</v>
      </c>
      <c r="R82" s="209">
        <f t="shared" ref="R82" si="64">SUM(R83:R92)</f>
        <v>1000</v>
      </c>
      <c r="S82" s="210">
        <f>SUM(S83:S92)</f>
        <v>0</v>
      </c>
      <c r="T82" s="175">
        <f t="shared" si="48"/>
        <v>0</v>
      </c>
      <c r="U82" s="157"/>
      <c r="V82" s="256">
        <f t="shared" si="42"/>
        <v>0.1466275659824047</v>
      </c>
      <c r="W82" s="256">
        <f t="shared" si="43"/>
        <v>0.1466275659824047</v>
      </c>
      <c r="X82" s="256">
        <f t="shared" si="44"/>
        <v>0</v>
      </c>
      <c r="Y82" s="257">
        <f t="shared" si="45"/>
        <v>0</v>
      </c>
    </row>
    <row r="83" spans="1:25" s="135" customFormat="1" hidden="1" outlineLevel="2">
      <c r="A83" s="152"/>
      <c r="B83" s="191"/>
      <c r="C83" s="159" t="s">
        <v>203</v>
      </c>
      <c r="D83" s="155"/>
      <c r="E83" s="198">
        <v>682</v>
      </c>
      <c r="F83" s="198">
        <v>682</v>
      </c>
      <c r="G83" s="164">
        <f t="shared" ref="G83:G92" si="65">F83-E83</f>
        <v>0</v>
      </c>
      <c r="H83" s="162">
        <f t="shared" si="46"/>
        <v>0</v>
      </c>
      <c r="I83" s="160"/>
      <c r="J83" s="141"/>
      <c r="K83" s="198">
        <v>582</v>
      </c>
      <c r="L83" s="198">
        <v>582</v>
      </c>
      <c r="M83" s="164">
        <f t="shared" ref="M83:M92" si="66">L83-K83</f>
        <v>0</v>
      </c>
      <c r="N83" s="162">
        <f t="shared" si="47"/>
        <v>0</v>
      </c>
      <c r="O83" s="160"/>
      <c r="Q83" s="198">
        <f>E83-K83</f>
        <v>100</v>
      </c>
      <c r="R83" s="198">
        <f t="shared" ref="R83:R92" si="67">F83-L83</f>
        <v>100</v>
      </c>
      <c r="S83" s="164">
        <f t="shared" ref="S83:S92" si="68">R83-Q83</f>
        <v>0</v>
      </c>
      <c r="T83" s="162">
        <f t="shared" si="48"/>
        <v>0</v>
      </c>
      <c r="U83" s="160"/>
      <c r="V83" s="245">
        <f t="shared" si="42"/>
        <v>0.1466275659824047</v>
      </c>
      <c r="W83" s="245">
        <f t="shared" si="43"/>
        <v>0.1466275659824047</v>
      </c>
      <c r="X83" s="245">
        <f t="shared" si="44"/>
        <v>0</v>
      </c>
      <c r="Y83" s="246">
        <f t="shared" si="45"/>
        <v>0</v>
      </c>
    </row>
    <row r="84" spans="1:25" s="135" customFormat="1" hidden="1" outlineLevel="2">
      <c r="A84" s="152"/>
      <c r="B84" s="191"/>
      <c r="C84" s="159" t="s">
        <v>201</v>
      </c>
      <c r="D84" s="155"/>
      <c r="E84" s="198">
        <v>682</v>
      </c>
      <c r="F84" s="198">
        <v>682</v>
      </c>
      <c r="G84" s="164">
        <f t="shared" si="65"/>
        <v>0</v>
      </c>
      <c r="H84" s="162">
        <f t="shared" si="46"/>
        <v>0</v>
      </c>
      <c r="I84" s="160"/>
      <c r="J84" s="141"/>
      <c r="K84" s="198">
        <v>582</v>
      </c>
      <c r="L84" s="198">
        <v>582</v>
      </c>
      <c r="M84" s="164">
        <f t="shared" si="66"/>
        <v>0</v>
      </c>
      <c r="N84" s="162">
        <f t="shared" si="47"/>
        <v>0</v>
      </c>
      <c r="O84" s="160"/>
      <c r="Q84" s="198">
        <f t="shared" ref="Q84:Q92" si="69">E84-K84</f>
        <v>100</v>
      </c>
      <c r="R84" s="198">
        <f t="shared" si="67"/>
        <v>100</v>
      </c>
      <c r="S84" s="164">
        <f t="shared" si="68"/>
        <v>0</v>
      </c>
      <c r="T84" s="162">
        <f t="shared" si="48"/>
        <v>0</v>
      </c>
      <c r="U84" s="160"/>
      <c r="V84" s="245">
        <f t="shared" si="42"/>
        <v>0.1466275659824047</v>
      </c>
      <c r="W84" s="245">
        <f t="shared" si="43"/>
        <v>0.1466275659824047</v>
      </c>
      <c r="X84" s="245">
        <f t="shared" si="44"/>
        <v>0</v>
      </c>
      <c r="Y84" s="246">
        <f t="shared" si="45"/>
        <v>0</v>
      </c>
    </row>
    <row r="85" spans="1:25" s="135" customFormat="1" hidden="1" outlineLevel="2">
      <c r="A85" s="152"/>
      <c r="B85" s="191"/>
      <c r="C85" s="159" t="s">
        <v>198</v>
      </c>
      <c r="D85" s="155"/>
      <c r="E85" s="198">
        <v>682</v>
      </c>
      <c r="F85" s="198">
        <v>682</v>
      </c>
      <c r="G85" s="164">
        <f t="shared" si="65"/>
        <v>0</v>
      </c>
      <c r="H85" s="162">
        <f t="shared" si="46"/>
        <v>0</v>
      </c>
      <c r="I85" s="160"/>
      <c r="J85" s="141"/>
      <c r="K85" s="198">
        <v>582</v>
      </c>
      <c r="L85" s="198">
        <v>582</v>
      </c>
      <c r="M85" s="164">
        <f t="shared" si="66"/>
        <v>0</v>
      </c>
      <c r="N85" s="162">
        <f t="shared" si="47"/>
        <v>0</v>
      </c>
      <c r="O85" s="160"/>
      <c r="Q85" s="198">
        <f t="shared" si="69"/>
        <v>100</v>
      </c>
      <c r="R85" s="198">
        <f t="shared" si="67"/>
        <v>100</v>
      </c>
      <c r="S85" s="164">
        <f t="shared" si="68"/>
        <v>0</v>
      </c>
      <c r="T85" s="162">
        <f t="shared" si="48"/>
        <v>0</v>
      </c>
      <c r="U85" s="160"/>
      <c r="V85" s="245">
        <f t="shared" si="42"/>
        <v>0.1466275659824047</v>
      </c>
      <c r="W85" s="245">
        <f t="shared" si="43"/>
        <v>0.1466275659824047</v>
      </c>
      <c r="X85" s="245">
        <f t="shared" si="44"/>
        <v>0</v>
      </c>
      <c r="Y85" s="246">
        <f t="shared" si="45"/>
        <v>0</v>
      </c>
    </row>
    <row r="86" spans="1:25" s="135" customFormat="1" hidden="1" outlineLevel="2">
      <c r="A86" s="152"/>
      <c r="B86" s="191"/>
      <c r="C86" s="159" t="s">
        <v>204</v>
      </c>
      <c r="D86" s="155"/>
      <c r="E86" s="198">
        <v>682</v>
      </c>
      <c r="F86" s="198">
        <v>682</v>
      </c>
      <c r="G86" s="164">
        <f t="shared" si="65"/>
        <v>0</v>
      </c>
      <c r="H86" s="162">
        <f t="shared" si="46"/>
        <v>0</v>
      </c>
      <c r="I86" s="160"/>
      <c r="J86" s="141"/>
      <c r="K86" s="198">
        <v>582</v>
      </c>
      <c r="L86" s="198">
        <v>582</v>
      </c>
      <c r="M86" s="164">
        <f t="shared" si="66"/>
        <v>0</v>
      </c>
      <c r="N86" s="162">
        <f t="shared" si="47"/>
        <v>0</v>
      </c>
      <c r="O86" s="160"/>
      <c r="Q86" s="198">
        <f t="shared" si="69"/>
        <v>100</v>
      </c>
      <c r="R86" s="198">
        <f t="shared" si="67"/>
        <v>100</v>
      </c>
      <c r="S86" s="164">
        <f t="shared" si="68"/>
        <v>0</v>
      </c>
      <c r="T86" s="162">
        <f t="shared" si="48"/>
        <v>0</v>
      </c>
      <c r="U86" s="160"/>
      <c r="V86" s="245">
        <f t="shared" si="42"/>
        <v>0.1466275659824047</v>
      </c>
      <c r="W86" s="245">
        <f t="shared" si="43"/>
        <v>0.1466275659824047</v>
      </c>
      <c r="X86" s="245">
        <f t="shared" si="44"/>
        <v>0</v>
      </c>
      <c r="Y86" s="246">
        <f t="shared" si="45"/>
        <v>0</v>
      </c>
    </row>
    <row r="87" spans="1:25" s="135" customFormat="1" hidden="1" outlineLevel="2">
      <c r="A87" s="152"/>
      <c r="B87" s="191"/>
      <c r="C87" s="159" t="s">
        <v>187</v>
      </c>
      <c r="D87" s="155"/>
      <c r="E87" s="198">
        <v>682</v>
      </c>
      <c r="F87" s="198">
        <v>682</v>
      </c>
      <c r="G87" s="164">
        <f t="shared" si="65"/>
        <v>0</v>
      </c>
      <c r="H87" s="162">
        <f t="shared" si="46"/>
        <v>0</v>
      </c>
      <c r="I87" s="160"/>
      <c r="J87" s="141"/>
      <c r="K87" s="198">
        <v>582</v>
      </c>
      <c r="L87" s="198">
        <v>582</v>
      </c>
      <c r="M87" s="164">
        <f t="shared" si="66"/>
        <v>0</v>
      </c>
      <c r="N87" s="162">
        <f t="shared" si="47"/>
        <v>0</v>
      </c>
      <c r="O87" s="160"/>
      <c r="Q87" s="198">
        <f t="shared" si="69"/>
        <v>100</v>
      </c>
      <c r="R87" s="198">
        <f t="shared" si="67"/>
        <v>100</v>
      </c>
      <c r="S87" s="164">
        <f t="shared" si="68"/>
        <v>0</v>
      </c>
      <c r="T87" s="162">
        <f t="shared" si="48"/>
        <v>0</v>
      </c>
      <c r="U87" s="160"/>
      <c r="V87" s="245">
        <f t="shared" si="42"/>
        <v>0.1466275659824047</v>
      </c>
      <c r="W87" s="245">
        <f t="shared" si="43"/>
        <v>0.1466275659824047</v>
      </c>
      <c r="X87" s="245">
        <f t="shared" si="44"/>
        <v>0</v>
      </c>
      <c r="Y87" s="246">
        <f t="shared" si="45"/>
        <v>0</v>
      </c>
    </row>
    <row r="88" spans="1:25" s="135" customFormat="1" hidden="1" outlineLevel="2">
      <c r="A88" s="152"/>
      <c r="B88" s="191"/>
      <c r="C88" s="159" t="s">
        <v>205</v>
      </c>
      <c r="D88" s="155"/>
      <c r="E88" s="198">
        <v>682</v>
      </c>
      <c r="F88" s="198">
        <v>682</v>
      </c>
      <c r="G88" s="164">
        <f t="shared" si="65"/>
        <v>0</v>
      </c>
      <c r="H88" s="162">
        <f t="shared" si="46"/>
        <v>0</v>
      </c>
      <c r="I88" s="160"/>
      <c r="J88" s="141"/>
      <c r="K88" s="198">
        <v>582</v>
      </c>
      <c r="L88" s="198">
        <v>582</v>
      </c>
      <c r="M88" s="164">
        <f t="shared" si="66"/>
        <v>0</v>
      </c>
      <c r="N88" s="162">
        <f t="shared" si="47"/>
        <v>0</v>
      </c>
      <c r="O88" s="160"/>
      <c r="Q88" s="198">
        <f t="shared" si="69"/>
        <v>100</v>
      </c>
      <c r="R88" s="198">
        <f t="shared" si="67"/>
        <v>100</v>
      </c>
      <c r="S88" s="164">
        <f t="shared" si="68"/>
        <v>0</v>
      </c>
      <c r="T88" s="162">
        <f t="shared" si="48"/>
        <v>0</v>
      </c>
      <c r="U88" s="160"/>
      <c r="V88" s="245">
        <f t="shared" si="42"/>
        <v>0.1466275659824047</v>
      </c>
      <c r="W88" s="245">
        <f t="shared" si="43"/>
        <v>0.1466275659824047</v>
      </c>
      <c r="X88" s="245">
        <f t="shared" si="44"/>
        <v>0</v>
      </c>
      <c r="Y88" s="246">
        <f t="shared" si="45"/>
        <v>0</v>
      </c>
    </row>
    <row r="89" spans="1:25" s="135" customFormat="1" hidden="1" outlineLevel="2">
      <c r="A89" s="152"/>
      <c r="B89" s="191"/>
      <c r="C89" s="159" t="s">
        <v>202</v>
      </c>
      <c r="D89" s="155"/>
      <c r="E89" s="198">
        <v>682</v>
      </c>
      <c r="F89" s="198">
        <v>682</v>
      </c>
      <c r="G89" s="164">
        <f t="shared" si="65"/>
        <v>0</v>
      </c>
      <c r="H89" s="162">
        <f t="shared" si="46"/>
        <v>0</v>
      </c>
      <c r="I89" s="160"/>
      <c r="J89" s="141"/>
      <c r="K89" s="198">
        <v>582</v>
      </c>
      <c r="L89" s="198">
        <v>582</v>
      </c>
      <c r="M89" s="164">
        <f t="shared" si="66"/>
        <v>0</v>
      </c>
      <c r="N89" s="162">
        <f t="shared" si="47"/>
        <v>0</v>
      </c>
      <c r="O89" s="160"/>
      <c r="Q89" s="198">
        <f t="shared" si="69"/>
        <v>100</v>
      </c>
      <c r="R89" s="198">
        <f t="shared" si="67"/>
        <v>100</v>
      </c>
      <c r="S89" s="164">
        <f t="shared" si="68"/>
        <v>0</v>
      </c>
      <c r="T89" s="162">
        <f t="shared" si="48"/>
        <v>0</v>
      </c>
      <c r="U89" s="160"/>
      <c r="V89" s="245">
        <f t="shared" si="42"/>
        <v>0.1466275659824047</v>
      </c>
      <c r="W89" s="245">
        <f t="shared" si="43"/>
        <v>0.1466275659824047</v>
      </c>
      <c r="X89" s="245">
        <f t="shared" si="44"/>
        <v>0</v>
      </c>
      <c r="Y89" s="246">
        <f t="shared" si="45"/>
        <v>0</v>
      </c>
    </row>
    <row r="90" spans="1:25" s="135" customFormat="1" hidden="1" outlineLevel="2">
      <c r="A90" s="152"/>
      <c r="B90" s="191"/>
      <c r="C90" s="159" t="s">
        <v>199</v>
      </c>
      <c r="D90" s="155"/>
      <c r="E90" s="198">
        <v>682</v>
      </c>
      <c r="F90" s="198">
        <v>682</v>
      </c>
      <c r="G90" s="164">
        <f t="shared" si="65"/>
        <v>0</v>
      </c>
      <c r="H90" s="162">
        <f t="shared" si="46"/>
        <v>0</v>
      </c>
      <c r="I90" s="160"/>
      <c r="J90" s="141"/>
      <c r="K90" s="198">
        <v>582</v>
      </c>
      <c r="L90" s="198">
        <v>582</v>
      </c>
      <c r="M90" s="164">
        <f t="shared" si="66"/>
        <v>0</v>
      </c>
      <c r="N90" s="162">
        <f t="shared" si="47"/>
        <v>0</v>
      </c>
      <c r="O90" s="160"/>
      <c r="Q90" s="198">
        <f t="shared" si="69"/>
        <v>100</v>
      </c>
      <c r="R90" s="198">
        <f t="shared" si="67"/>
        <v>100</v>
      </c>
      <c r="S90" s="164">
        <f t="shared" si="68"/>
        <v>0</v>
      </c>
      <c r="T90" s="162">
        <f t="shared" si="48"/>
        <v>0</v>
      </c>
      <c r="U90" s="160"/>
      <c r="V90" s="245">
        <f t="shared" si="42"/>
        <v>0.1466275659824047</v>
      </c>
      <c r="W90" s="245">
        <f t="shared" si="43"/>
        <v>0.1466275659824047</v>
      </c>
      <c r="X90" s="245">
        <f t="shared" si="44"/>
        <v>0</v>
      </c>
      <c r="Y90" s="246">
        <f t="shared" si="45"/>
        <v>0</v>
      </c>
    </row>
    <row r="91" spans="1:25" s="135" customFormat="1" hidden="1" outlineLevel="2">
      <c r="A91" s="152"/>
      <c r="B91" s="191"/>
      <c r="C91" s="159" t="s">
        <v>206</v>
      </c>
      <c r="D91" s="155"/>
      <c r="E91" s="198">
        <v>682</v>
      </c>
      <c r="F91" s="198">
        <v>682</v>
      </c>
      <c r="G91" s="164">
        <f t="shared" si="65"/>
        <v>0</v>
      </c>
      <c r="H91" s="162">
        <f t="shared" si="46"/>
        <v>0</v>
      </c>
      <c r="I91" s="160"/>
      <c r="J91" s="141"/>
      <c r="K91" s="198">
        <v>582</v>
      </c>
      <c r="L91" s="198">
        <v>582</v>
      </c>
      <c r="M91" s="164">
        <f t="shared" si="66"/>
        <v>0</v>
      </c>
      <c r="N91" s="162">
        <f t="shared" si="47"/>
        <v>0</v>
      </c>
      <c r="O91" s="160"/>
      <c r="Q91" s="198">
        <f t="shared" si="69"/>
        <v>100</v>
      </c>
      <c r="R91" s="198">
        <f t="shared" si="67"/>
        <v>100</v>
      </c>
      <c r="S91" s="164">
        <f t="shared" si="68"/>
        <v>0</v>
      </c>
      <c r="T91" s="162">
        <f t="shared" si="48"/>
        <v>0</v>
      </c>
      <c r="U91" s="160"/>
      <c r="V91" s="245">
        <f t="shared" si="42"/>
        <v>0.1466275659824047</v>
      </c>
      <c r="W91" s="245">
        <f t="shared" si="43"/>
        <v>0.1466275659824047</v>
      </c>
      <c r="X91" s="245">
        <f t="shared" si="44"/>
        <v>0</v>
      </c>
      <c r="Y91" s="246">
        <f t="shared" si="45"/>
        <v>0</v>
      </c>
    </row>
    <row r="92" spans="1:25" s="135" customFormat="1" hidden="1" outlineLevel="2">
      <c r="A92" s="152"/>
      <c r="B92" s="191"/>
      <c r="C92" s="159" t="s">
        <v>207</v>
      </c>
      <c r="D92" s="155"/>
      <c r="E92" s="198">
        <v>682</v>
      </c>
      <c r="F92" s="198">
        <v>682</v>
      </c>
      <c r="G92" s="164">
        <f t="shared" si="65"/>
        <v>0</v>
      </c>
      <c r="H92" s="162">
        <f t="shared" si="46"/>
        <v>0</v>
      </c>
      <c r="I92" s="160"/>
      <c r="J92" s="141"/>
      <c r="K92" s="198">
        <v>582</v>
      </c>
      <c r="L92" s="198">
        <v>582</v>
      </c>
      <c r="M92" s="164">
        <f t="shared" si="66"/>
        <v>0</v>
      </c>
      <c r="N92" s="162">
        <f t="shared" si="47"/>
        <v>0</v>
      </c>
      <c r="O92" s="160"/>
      <c r="Q92" s="198">
        <f t="shared" si="69"/>
        <v>100</v>
      </c>
      <c r="R92" s="198">
        <f t="shared" si="67"/>
        <v>100</v>
      </c>
      <c r="S92" s="164">
        <f t="shared" si="68"/>
        <v>0</v>
      </c>
      <c r="T92" s="162">
        <f t="shared" si="48"/>
        <v>0</v>
      </c>
      <c r="U92" s="160"/>
      <c r="V92" s="245">
        <f t="shared" si="42"/>
        <v>0.1466275659824047</v>
      </c>
      <c r="W92" s="245">
        <f t="shared" si="43"/>
        <v>0.1466275659824047</v>
      </c>
      <c r="X92" s="245">
        <f t="shared" si="44"/>
        <v>0</v>
      </c>
      <c r="Y92" s="246">
        <f t="shared" si="45"/>
        <v>0</v>
      </c>
    </row>
    <row r="93" spans="1:25" s="212" customFormat="1" collapsed="1">
      <c r="A93" s="213"/>
      <c r="B93" s="216" t="s">
        <v>197</v>
      </c>
      <c r="C93" s="217"/>
      <c r="D93" s="208"/>
      <c r="E93" s="209">
        <f>SUM(E94:E103)</f>
        <v>6820</v>
      </c>
      <c r="F93" s="209">
        <f>SUM(F94:F103)</f>
        <v>6820</v>
      </c>
      <c r="G93" s="210">
        <f>SUM(G94:G103)</f>
        <v>0</v>
      </c>
      <c r="H93" s="218">
        <f t="shared" si="46"/>
        <v>0</v>
      </c>
      <c r="I93" s="157"/>
      <c r="J93" s="211"/>
      <c r="K93" s="209">
        <f>SUM(K94:K103)</f>
        <v>5820</v>
      </c>
      <c r="L93" s="209">
        <f>SUM(L94:L103)</f>
        <v>5820</v>
      </c>
      <c r="M93" s="210">
        <f>SUM(M94:M103)</f>
        <v>0</v>
      </c>
      <c r="N93" s="218">
        <f t="shared" si="47"/>
        <v>0</v>
      </c>
      <c r="O93" s="157"/>
      <c r="Q93" s="209">
        <f t="shared" ref="Q93" si="70">SUM(Q94:Q103)</f>
        <v>1000</v>
      </c>
      <c r="R93" s="209">
        <f t="shared" ref="R93" si="71">SUM(R94:R103)</f>
        <v>1000</v>
      </c>
      <c r="S93" s="210">
        <f>SUM(S94:S103)</f>
        <v>0</v>
      </c>
      <c r="T93" s="218">
        <f t="shared" si="48"/>
        <v>0</v>
      </c>
      <c r="U93" s="157"/>
      <c r="V93" s="256">
        <f t="shared" si="42"/>
        <v>0.1466275659824047</v>
      </c>
      <c r="W93" s="256">
        <f t="shared" si="43"/>
        <v>0.1466275659824047</v>
      </c>
      <c r="X93" s="256">
        <f t="shared" si="44"/>
        <v>0</v>
      </c>
      <c r="Y93" s="263">
        <f t="shared" si="45"/>
        <v>0</v>
      </c>
    </row>
    <row r="94" spans="1:25" s="135" customFormat="1" hidden="1" outlineLevel="2">
      <c r="A94" s="152"/>
      <c r="B94" s="191"/>
      <c r="C94" s="159" t="s">
        <v>203</v>
      </c>
      <c r="D94" s="155"/>
      <c r="E94" s="198">
        <v>682</v>
      </c>
      <c r="F94" s="198">
        <v>682</v>
      </c>
      <c r="G94" s="164">
        <f t="shared" ref="G94:G103" si="72">F94-E94</f>
        <v>0</v>
      </c>
      <c r="H94" s="162">
        <f t="shared" si="46"/>
        <v>0</v>
      </c>
      <c r="I94" s="160"/>
      <c r="J94" s="141"/>
      <c r="K94" s="198">
        <v>582</v>
      </c>
      <c r="L94" s="198">
        <v>582</v>
      </c>
      <c r="M94" s="164">
        <f t="shared" ref="M94:M103" si="73">L94-K94</f>
        <v>0</v>
      </c>
      <c r="N94" s="162">
        <f t="shared" si="47"/>
        <v>0</v>
      </c>
      <c r="O94" s="160"/>
      <c r="Q94" s="198">
        <f>E94-K94</f>
        <v>100</v>
      </c>
      <c r="R94" s="198">
        <f t="shared" ref="R94:R103" si="74">F94-L94</f>
        <v>100</v>
      </c>
      <c r="S94" s="164">
        <f t="shared" ref="S94:S103" si="75">R94-Q94</f>
        <v>0</v>
      </c>
      <c r="T94" s="162">
        <f t="shared" si="48"/>
        <v>0</v>
      </c>
      <c r="U94" s="160"/>
      <c r="V94" s="245">
        <f t="shared" si="42"/>
        <v>0.1466275659824047</v>
      </c>
      <c r="W94" s="245">
        <f t="shared" si="43"/>
        <v>0.1466275659824047</v>
      </c>
      <c r="X94" s="245">
        <f t="shared" si="44"/>
        <v>0</v>
      </c>
      <c r="Y94" s="246">
        <f t="shared" si="45"/>
        <v>0</v>
      </c>
    </row>
    <row r="95" spans="1:25" s="135" customFormat="1" hidden="1" outlineLevel="2">
      <c r="A95" s="152"/>
      <c r="B95" s="191"/>
      <c r="C95" s="159" t="s">
        <v>201</v>
      </c>
      <c r="D95" s="155"/>
      <c r="E95" s="198">
        <v>682</v>
      </c>
      <c r="F95" s="198">
        <v>682</v>
      </c>
      <c r="G95" s="164">
        <f t="shared" si="72"/>
        <v>0</v>
      </c>
      <c r="H95" s="162">
        <f t="shared" si="46"/>
        <v>0</v>
      </c>
      <c r="I95" s="160"/>
      <c r="J95" s="141"/>
      <c r="K95" s="198">
        <v>582</v>
      </c>
      <c r="L95" s="198">
        <v>582</v>
      </c>
      <c r="M95" s="164">
        <f t="shared" si="73"/>
        <v>0</v>
      </c>
      <c r="N95" s="162">
        <f t="shared" si="47"/>
        <v>0</v>
      </c>
      <c r="O95" s="160"/>
      <c r="Q95" s="198">
        <f t="shared" ref="Q95:Q103" si="76">E95-K95</f>
        <v>100</v>
      </c>
      <c r="R95" s="198">
        <f t="shared" si="74"/>
        <v>100</v>
      </c>
      <c r="S95" s="164">
        <f t="shared" si="75"/>
        <v>0</v>
      </c>
      <c r="T95" s="162">
        <f t="shared" si="48"/>
        <v>0</v>
      </c>
      <c r="U95" s="160"/>
      <c r="V95" s="245">
        <f t="shared" si="42"/>
        <v>0.1466275659824047</v>
      </c>
      <c r="W95" s="245">
        <f t="shared" si="43"/>
        <v>0.1466275659824047</v>
      </c>
      <c r="X95" s="245">
        <f t="shared" si="44"/>
        <v>0</v>
      </c>
      <c r="Y95" s="246">
        <f t="shared" si="45"/>
        <v>0</v>
      </c>
    </row>
    <row r="96" spans="1:25" s="135" customFormat="1" hidden="1" outlineLevel="2">
      <c r="A96" s="152"/>
      <c r="B96" s="191"/>
      <c r="C96" s="159" t="s">
        <v>198</v>
      </c>
      <c r="D96" s="155"/>
      <c r="E96" s="198">
        <v>682</v>
      </c>
      <c r="F96" s="198">
        <v>682</v>
      </c>
      <c r="G96" s="164">
        <f t="shared" si="72"/>
        <v>0</v>
      </c>
      <c r="H96" s="162">
        <f t="shared" si="46"/>
        <v>0</v>
      </c>
      <c r="I96" s="160"/>
      <c r="J96" s="141"/>
      <c r="K96" s="198">
        <v>582</v>
      </c>
      <c r="L96" s="198">
        <v>582</v>
      </c>
      <c r="M96" s="164">
        <f t="shared" si="73"/>
        <v>0</v>
      </c>
      <c r="N96" s="162">
        <f t="shared" si="47"/>
        <v>0</v>
      </c>
      <c r="O96" s="160"/>
      <c r="Q96" s="198">
        <f t="shared" si="76"/>
        <v>100</v>
      </c>
      <c r="R96" s="198">
        <f t="shared" si="74"/>
        <v>100</v>
      </c>
      <c r="S96" s="164">
        <f t="shared" si="75"/>
        <v>0</v>
      </c>
      <c r="T96" s="162">
        <f t="shared" si="48"/>
        <v>0</v>
      </c>
      <c r="U96" s="160"/>
      <c r="V96" s="245">
        <f t="shared" si="42"/>
        <v>0.1466275659824047</v>
      </c>
      <c r="W96" s="245">
        <f t="shared" si="43"/>
        <v>0.1466275659824047</v>
      </c>
      <c r="X96" s="245">
        <f t="shared" si="44"/>
        <v>0</v>
      </c>
      <c r="Y96" s="246">
        <f t="shared" si="45"/>
        <v>0</v>
      </c>
    </row>
    <row r="97" spans="1:25" s="135" customFormat="1" hidden="1" outlineLevel="2">
      <c r="A97" s="152"/>
      <c r="B97" s="191"/>
      <c r="C97" s="159" t="s">
        <v>204</v>
      </c>
      <c r="D97" s="155"/>
      <c r="E97" s="198">
        <v>682</v>
      </c>
      <c r="F97" s="198">
        <v>682</v>
      </c>
      <c r="G97" s="164">
        <f t="shared" si="72"/>
        <v>0</v>
      </c>
      <c r="H97" s="162">
        <f t="shared" si="46"/>
        <v>0</v>
      </c>
      <c r="I97" s="160"/>
      <c r="J97" s="141"/>
      <c r="K97" s="198">
        <v>582</v>
      </c>
      <c r="L97" s="198">
        <v>582</v>
      </c>
      <c r="M97" s="164">
        <f t="shared" si="73"/>
        <v>0</v>
      </c>
      <c r="N97" s="162">
        <f t="shared" si="47"/>
        <v>0</v>
      </c>
      <c r="O97" s="160"/>
      <c r="Q97" s="198">
        <f t="shared" si="76"/>
        <v>100</v>
      </c>
      <c r="R97" s="198">
        <f t="shared" si="74"/>
        <v>100</v>
      </c>
      <c r="S97" s="164">
        <f t="shared" si="75"/>
        <v>0</v>
      </c>
      <c r="T97" s="162">
        <f t="shared" si="48"/>
        <v>0</v>
      </c>
      <c r="U97" s="160"/>
      <c r="V97" s="245">
        <f t="shared" si="42"/>
        <v>0.1466275659824047</v>
      </c>
      <c r="W97" s="245">
        <f t="shared" si="43"/>
        <v>0.1466275659824047</v>
      </c>
      <c r="X97" s="245">
        <f t="shared" si="44"/>
        <v>0</v>
      </c>
      <c r="Y97" s="246">
        <f t="shared" si="45"/>
        <v>0</v>
      </c>
    </row>
    <row r="98" spans="1:25" s="135" customFormat="1" hidden="1" outlineLevel="2">
      <c r="A98" s="152"/>
      <c r="B98" s="191"/>
      <c r="C98" s="159" t="s">
        <v>187</v>
      </c>
      <c r="D98" s="155"/>
      <c r="E98" s="198">
        <v>682</v>
      </c>
      <c r="F98" s="198">
        <v>682</v>
      </c>
      <c r="G98" s="164">
        <f t="shared" si="72"/>
        <v>0</v>
      </c>
      <c r="H98" s="162">
        <f t="shared" si="46"/>
        <v>0</v>
      </c>
      <c r="I98" s="160"/>
      <c r="J98" s="141"/>
      <c r="K98" s="198">
        <v>582</v>
      </c>
      <c r="L98" s="198">
        <v>582</v>
      </c>
      <c r="M98" s="164">
        <f t="shared" si="73"/>
        <v>0</v>
      </c>
      <c r="N98" s="162">
        <f t="shared" si="47"/>
        <v>0</v>
      </c>
      <c r="O98" s="160"/>
      <c r="Q98" s="198">
        <f t="shared" si="76"/>
        <v>100</v>
      </c>
      <c r="R98" s="198">
        <f t="shared" si="74"/>
        <v>100</v>
      </c>
      <c r="S98" s="164">
        <f t="shared" si="75"/>
        <v>0</v>
      </c>
      <c r="T98" s="162">
        <f t="shared" si="48"/>
        <v>0</v>
      </c>
      <c r="U98" s="160"/>
      <c r="V98" s="245">
        <f t="shared" si="42"/>
        <v>0.1466275659824047</v>
      </c>
      <c r="W98" s="245">
        <f t="shared" si="43"/>
        <v>0.1466275659824047</v>
      </c>
      <c r="X98" s="245">
        <f t="shared" si="44"/>
        <v>0</v>
      </c>
      <c r="Y98" s="246">
        <f t="shared" si="45"/>
        <v>0</v>
      </c>
    </row>
    <row r="99" spans="1:25" s="135" customFormat="1" hidden="1" outlineLevel="2">
      <c r="A99" s="152"/>
      <c r="B99" s="191"/>
      <c r="C99" s="159" t="s">
        <v>205</v>
      </c>
      <c r="D99" s="155"/>
      <c r="E99" s="198">
        <v>682</v>
      </c>
      <c r="F99" s="198">
        <v>682</v>
      </c>
      <c r="G99" s="164">
        <f t="shared" si="72"/>
        <v>0</v>
      </c>
      <c r="H99" s="162">
        <f t="shared" si="46"/>
        <v>0</v>
      </c>
      <c r="I99" s="160"/>
      <c r="J99" s="141"/>
      <c r="K99" s="198">
        <v>582</v>
      </c>
      <c r="L99" s="198">
        <v>582</v>
      </c>
      <c r="M99" s="164">
        <f t="shared" si="73"/>
        <v>0</v>
      </c>
      <c r="N99" s="162">
        <f t="shared" si="47"/>
        <v>0</v>
      </c>
      <c r="O99" s="160"/>
      <c r="Q99" s="198">
        <f t="shared" si="76"/>
        <v>100</v>
      </c>
      <c r="R99" s="198">
        <f t="shared" si="74"/>
        <v>100</v>
      </c>
      <c r="S99" s="164">
        <f t="shared" si="75"/>
        <v>0</v>
      </c>
      <c r="T99" s="162">
        <f t="shared" si="48"/>
        <v>0</v>
      </c>
      <c r="U99" s="160"/>
      <c r="V99" s="245">
        <f t="shared" si="42"/>
        <v>0.1466275659824047</v>
      </c>
      <c r="W99" s="245">
        <f t="shared" si="43"/>
        <v>0.1466275659824047</v>
      </c>
      <c r="X99" s="245">
        <f t="shared" si="44"/>
        <v>0</v>
      </c>
      <c r="Y99" s="246">
        <f t="shared" si="45"/>
        <v>0</v>
      </c>
    </row>
    <row r="100" spans="1:25" s="135" customFormat="1" hidden="1" outlineLevel="2">
      <c r="A100" s="152"/>
      <c r="B100" s="191"/>
      <c r="C100" s="159" t="s">
        <v>202</v>
      </c>
      <c r="D100" s="155"/>
      <c r="E100" s="198">
        <v>682</v>
      </c>
      <c r="F100" s="198">
        <v>682</v>
      </c>
      <c r="G100" s="164">
        <f t="shared" si="72"/>
        <v>0</v>
      </c>
      <c r="H100" s="162">
        <f t="shared" si="46"/>
        <v>0</v>
      </c>
      <c r="I100" s="160"/>
      <c r="J100" s="141"/>
      <c r="K100" s="198">
        <v>582</v>
      </c>
      <c r="L100" s="198">
        <v>582</v>
      </c>
      <c r="M100" s="164">
        <f t="shared" si="73"/>
        <v>0</v>
      </c>
      <c r="N100" s="162">
        <f t="shared" si="47"/>
        <v>0</v>
      </c>
      <c r="O100" s="160"/>
      <c r="Q100" s="198">
        <f t="shared" si="76"/>
        <v>100</v>
      </c>
      <c r="R100" s="198">
        <f t="shared" si="74"/>
        <v>100</v>
      </c>
      <c r="S100" s="164">
        <f t="shared" si="75"/>
        <v>0</v>
      </c>
      <c r="T100" s="162">
        <f t="shared" si="48"/>
        <v>0</v>
      </c>
      <c r="U100" s="160"/>
      <c r="V100" s="245">
        <f t="shared" si="42"/>
        <v>0.1466275659824047</v>
      </c>
      <c r="W100" s="245">
        <f t="shared" si="43"/>
        <v>0.1466275659824047</v>
      </c>
      <c r="X100" s="245">
        <f t="shared" si="44"/>
        <v>0</v>
      </c>
      <c r="Y100" s="246">
        <f t="shared" si="45"/>
        <v>0</v>
      </c>
    </row>
    <row r="101" spans="1:25" s="135" customFormat="1" hidden="1" outlineLevel="2">
      <c r="A101" s="152"/>
      <c r="B101" s="191"/>
      <c r="C101" s="159" t="s">
        <v>199</v>
      </c>
      <c r="D101" s="155"/>
      <c r="E101" s="198">
        <v>682</v>
      </c>
      <c r="F101" s="198">
        <v>682</v>
      </c>
      <c r="G101" s="164">
        <f t="shared" si="72"/>
        <v>0</v>
      </c>
      <c r="H101" s="162">
        <f t="shared" si="46"/>
        <v>0</v>
      </c>
      <c r="I101" s="160"/>
      <c r="J101" s="141"/>
      <c r="K101" s="198">
        <v>582</v>
      </c>
      <c r="L101" s="198">
        <v>582</v>
      </c>
      <c r="M101" s="164">
        <f t="shared" si="73"/>
        <v>0</v>
      </c>
      <c r="N101" s="162">
        <f t="shared" si="47"/>
        <v>0</v>
      </c>
      <c r="O101" s="160"/>
      <c r="Q101" s="198">
        <f t="shared" si="76"/>
        <v>100</v>
      </c>
      <c r="R101" s="198">
        <f t="shared" si="74"/>
        <v>100</v>
      </c>
      <c r="S101" s="164">
        <f t="shared" si="75"/>
        <v>0</v>
      </c>
      <c r="T101" s="162">
        <f t="shared" si="48"/>
        <v>0</v>
      </c>
      <c r="U101" s="160"/>
      <c r="V101" s="245">
        <f t="shared" si="42"/>
        <v>0.1466275659824047</v>
      </c>
      <c r="W101" s="245">
        <f t="shared" si="43"/>
        <v>0.1466275659824047</v>
      </c>
      <c r="X101" s="245">
        <f t="shared" si="44"/>
        <v>0</v>
      </c>
      <c r="Y101" s="246">
        <f t="shared" si="45"/>
        <v>0</v>
      </c>
    </row>
    <row r="102" spans="1:25" s="135" customFormat="1" hidden="1" outlineLevel="2">
      <c r="A102" s="152"/>
      <c r="B102" s="191"/>
      <c r="C102" s="159" t="s">
        <v>206</v>
      </c>
      <c r="D102" s="155"/>
      <c r="E102" s="198">
        <v>682</v>
      </c>
      <c r="F102" s="198">
        <v>682</v>
      </c>
      <c r="G102" s="164">
        <f t="shared" si="72"/>
        <v>0</v>
      </c>
      <c r="H102" s="162">
        <f t="shared" si="46"/>
        <v>0</v>
      </c>
      <c r="I102" s="160"/>
      <c r="J102" s="141"/>
      <c r="K102" s="198">
        <v>582</v>
      </c>
      <c r="L102" s="198">
        <v>582</v>
      </c>
      <c r="M102" s="164">
        <f t="shared" si="73"/>
        <v>0</v>
      </c>
      <c r="N102" s="162">
        <f t="shared" si="47"/>
        <v>0</v>
      </c>
      <c r="O102" s="160"/>
      <c r="Q102" s="198">
        <f t="shared" si="76"/>
        <v>100</v>
      </c>
      <c r="R102" s="198">
        <f t="shared" si="74"/>
        <v>100</v>
      </c>
      <c r="S102" s="164">
        <f t="shared" si="75"/>
        <v>0</v>
      </c>
      <c r="T102" s="162">
        <f t="shared" si="48"/>
        <v>0</v>
      </c>
      <c r="U102" s="160"/>
      <c r="V102" s="245">
        <f t="shared" si="42"/>
        <v>0.1466275659824047</v>
      </c>
      <c r="W102" s="245">
        <f t="shared" si="43"/>
        <v>0.1466275659824047</v>
      </c>
      <c r="X102" s="245">
        <f t="shared" si="44"/>
        <v>0</v>
      </c>
      <c r="Y102" s="246">
        <f t="shared" si="45"/>
        <v>0</v>
      </c>
    </row>
    <row r="103" spans="1:25" s="135" customFormat="1" hidden="1" outlineLevel="2">
      <c r="A103" s="152"/>
      <c r="B103" s="191"/>
      <c r="C103" s="159" t="s">
        <v>207</v>
      </c>
      <c r="D103" s="155"/>
      <c r="E103" s="198">
        <v>682</v>
      </c>
      <c r="F103" s="198">
        <v>682</v>
      </c>
      <c r="G103" s="164">
        <f t="shared" si="72"/>
        <v>0</v>
      </c>
      <c r="H103" s="162">
        <f t="shared" si="46"/>
        <v>0</v>
      </c>
      <c r="I103" s="160"/>
      <c r="J103" s="141"/>
      <c r="K103" s="198">
        <v>582</v>
      </c>
      <c r="L103" s="198">
        <v>582</v>
      </c>
      <c r="M103" s="164">
        <f t="shared" si="73"/>
        <v>0</v>
      </c>
      <c r="N103" s="162">
        <f t="shared" si="47"/>
        <v>0</v>
      </c>
      <c r="O103" s="160"/>
      <c r="Q103" s="198">
        <f t="shared" si="76"/>
        <v>100</v>
      </c>
      <c r="R103" s="198">
        <f t="shared" si="74"/>
        <v>100</v>
      </c>
      <c r="S103" s="164">
        <f t="shared" si="75"/>
        <v>0</v>
      </c>
      <c r="T103" s="162">
        <f t="shared" si="48"/>
        <v>0</v>
      </c>
      <c r="U103" s="160"/>
      <c r="V103" s="245">
        <f t="shared" si="42"/>
        <v>0.1466275659824047</v>
      </c>
      <c r="W103" s="245">
        <f t="shared" si="43"/>
        <v>0.1466275659824047</v>
      </c>
      <c r="X103" s="245">
        <f t="shared" si="44"/>
        <v>0</v>
      </c>
      <c r="Y103" s="246">
        <f t="shared" si="45"/>
        <v>0</v>
      </c>
    </row>
    <row r="104" spans="1:25" s="135" customFormat="1">
      <c r="A104" s="152"/>
      <c r="B104" s="222" t="s">
        <v>190</v>
      </c>
      <c r="C104" s="172"/>
      <c r="D104" s="155"/>
      <c r="E104" s="199">
        <f>E105</f>
        <v>6820</v>
      </c>
      <c r="F104" s="199">
        <f>F105</f>
        <v>6820</v>
      </c>
      <c r="G104" s="174">
        <f>G105</f>
        <v>0</v>
      </c>
      <c r="H104" s="175">
        <f t="shared" si="46"/>
        <v>0</v>
      </c>
      <c r="I104" s="163"/>
      <c r="J104" s="141"/>
      <c r="K104" s="199">
        <f>K105</f>
        <v>5820</v>
      </c>
      <c r="L104" s="199">
        <f>L105</f>
        <v>5820</v>
      </c>
      <c r="M104" s="174">
        <f>M105</f>
        <v>0</v>
      </c>
      <c r="N104" s="175">
        <f t="shared" si="47"/>
        <v>0</v>
      </c>
      <c r="O104" s="163"/>
      <c r="Q104" s="199">
        <f>Q105</f>
        <v>1000</v>
      </c>
      <c r="R104" s="199">
        <f>R105</f>
        <v>1000</v>
      </c>
      <c r="S104" s="174">
        <f>S105</f>
        <v>0</v>
      </c>
      <c r="T104" s="175">
        <f t="shared" si="48"/>
        <v>0</v>
      </c>
      <c r="U104" s="163"/>
      <c r="V104" s="255">
        <f t="shared" si="42"/>
        <v>0.1466275659824047</v>
      </c>
      <c r="W104" s="255">
        <f t="shared" si="43"/>
        <v>0.1466275659824047</v>
      </c>
      <c r="X104" s="256">
        <f t="shared" si="44"/>
        <v>0</v>
      </c>
      <c r="Y104" s="257">
        <f t="shared" si="45"/>
        <v>0</v>
      </c>
    </row>
    <row r="105" spans="1:25" s="212" customFormat="1" collapsed="1">
      <c r="A105" s="213"/>
      <c r="B105" s="219" t="s">
        <v>194</v>
      </c>
      <c r="C105" s="220"/>
      <c r="D105" s="208"/>
      <c r="E105" s="209">
        <f>SUM(E106:E115)</f>
        <v>6820</v>
      </c>
      <c r="F105" s="209">
        <f>SUM(F106:F115)</f>
        <v>6820</v>
      </c>
      <c r="G105" s="210">
        <f>SUM(G106:G115)</f>
        <v>0</v>
      </c>
      <c r="H105" s="221">
        <f t="shared" si="46"/>
        <v>0</v>
      </c>
      <c r="I105" s="157"/>
      <c r="J105" s="211"/>
      <c r="K105" s="209">
        <f>SUM(K106:K115)</f>
        <v>5820</v>
      </c>
      <c r="L105" s="209">
        <f>SUM(L106:L115)</f>
        <v>5820</v>
      </c>
      <c r="M105" s="210">
        <f>SUM(M106:M115)</f>
        <v>0</v>
      </c>
      <c r="N105" s="221">
        <f t="shared" si="47"/>
        <v>0</v>
      </c>
      <c r="O105" s="157"/>
      <c r="Q105" s="209">
        <f>SUM(Q106:Q115)</f>
        <v>1000</v>
      </c>
      <c r="R105" s="209">
        <f t="shared" ref="R105" si="77">SUM(R106:R115)</f>
        <v>1000</v>
      </c>
      <c r="S105" s="210">
        <f>SUM(S106:S115)</f>
        <v>0</v>
      </c>
      <c r="T105" s="221">
        <f t="shared" si="48"/>
        <v>0</v>
      </c>
      <c r="U105" s="157"/>
      <c r="V105" s="256">
        <f t="shared" si="42"/>
        <v>0.1466275659824047</v>
      </c>
      <c r="W105" s="256">
        <f t="shared" si="43"/>
        <v>0.1466275659824047</v>
      </c>
      <c r="X105" s="256">
        <f t="shared" si="44"/>
        <v>0</v>
      </c>
      <c r="Y105" s="264">
        <f t="shared" si="45"/>
        <v>0</v>
      </c>
    </row>
    <row r="106" spans="1:25" s="135" customFormat="1" hidden="1" outlineLevel="2">
      <c r="A106" s="152"/>
      <c r="B106" s="191"/>
      <c r="C106" s="159" t="s">
        <v>203</v>
      </c>
      <c r="D106" s="155"/>
      <c r="E106" s="198">
        <v>682</v>
      </c>
      <c r="F106" s="198">
        <v>682</v>
      </c>
      <c r="G106" s="164">
        <f t="shared" ref="G106:G115" si="78">F106-E106</f>
        <v>0</v>
      </c>
      <c r="H106" s="162">
        <f t="shared" si="46"/>
        <v>0</v>
      </c>
      <c r="I106" s="160"/>
      <c r="J106" s="141"/>
      <c r="K106" s="198">
        <v>582</v>
      </c>
      <c r="L106" s="198">
        <v>582</v>
      </c>
      <c r="M106" s="164">
        <f t="shared" ref="M106:M115" si="79">L106-K106</f>
        <v>0</v>
      </c>
      <c r="N106" s="162">
        <f t="shared" si="47"/>
        <v>0</v>
      </c>
      <c r="O106" s="160"/>
      <c r="Q106" s="198">
        <f>E106-K106</f>
        <v>100</v>
      </c>
      <c r="R106" s="198">
        <f t="shared" ref="R106:R114" si="80">F106-L106</f>
        <v>100</v>
      </c>
      <c r="S106" s="164">
        <f t="shared" ref="S106:S115" si="81">R106-Q106</f>
        <v>0</v>
      </c>
      <c r="T106" s="162">
        <f t="shared" si="48"/>
        <v>0</v>
      </c>
      <c r="U106" s="160"/>
      <c r="V106" s="245">
        <f t="shared" si="42"/>
        <v>0.1466275659824047</v>
      </c>
      <c r="W106" s="245">
        <f t="shared" si="43"/>
        <v>0.1466275659824047</v>
      </c>
      <c r="X106" s="245">
        <f t="shared" si="44"/>
        <v>0</v>
      </c>
      <c r="Y106" s="246">
        <f t="shared" si="45"/>
        <v>0</v>
      </c>
    </row>
    <row r="107" spans="1:25" s="135" customFormat="1" hidden="1" outlineLevel="2">
      <c r="A107" s="152"/>
      <c r="B107" s="191"/>
      <c r="C107" s="159" t="s">
        <v>201</v>
      </c>
      <c r="D107" s="155"/>
      <c r="E107" s="198">
        <v>682</v>
      </c>
      <c r="F107" s="198">
        <v>682</v>
      </c>
      <c r="G107" s="164">
        <f t="shared" si="78"/>
        <v>0</v>
      </c>
      <c r="H107" s="162">
        <f t="shared" si="46"/>
        <v>0</v>
      </c>
      <c r="I107" s="160"/>
      <c r="J107" s="141"/>
      <c r="K107" s="198">
        <v>582</v>
      </c>
      <c r="L107" s="198">
        <v>582</v>
      </c>
      <c r="M107" s="164">
        <f t="shared" si="79"/>
        <v>0</v>
      </c>
      <c r="N107" s="162">
        <f t="shared" si="47"/>
        <v>0</v>
      </c>
      <c r="O107" s="160"/>
      <c r="Q107" s="198">
        <f t="shared" ref="Q107:Q114" si="82">E107-K107</f>
        <v>100</v>
      </c>
      <c r="R107" s="198">
        <f t="shared" si="80"/>
        <v>100</v>
      </c>
      <c r="S107" s="164">
        <f t="shared" si="81"/>
        <v>0</v>
      </c>
      <c r="T107" s="162">
        <f t="shared" si="48"/>
        <v>0</v>
      </c>
      <c r="U107" s="160"/>
      <c r="V107" s="245">
        <f t="shared" si="42"/>
        <v>0.1466275659824047</v>
      </c>
      <c r="W107" s="245">
        <f t="shared" si="43"/>
        <v>0.1466275659824047</v>
      </c>
      <c r="X107" s="245">
        <f t="shared" si="44"/>
        <v>0</v>
      </c>
      <c r="Y107" s="246">
        <f t="shared" si="45"/>
        <v>0</v>
      </c>
    </row>
    <row r="108" spans="1:25" s="135" customFormat="1" hidden="1" outlineLevel="2">
      <c r="A108" s="152"/>
      <c r="B108" s="191"/>
      <c r="C108" s="159" t="s">
        <v>198</v>
      </c>
      <c r="D108" s="155"/>
      <c r="E108" s="198">
        <v>682</v>
      </c>
      <c r="F108" s="198">
        <v>682</v>
      </c>
      <c r="G108" s="164">
        <f t="shared" si="78"/>
        <v>0</v>
      </c>
      <c r="H108" s="162">
        <f t="shared" si="46"/>
        <v>0</v>
      </c>
      <c r="I108" s="160"/>
      <c r="J108" s="141"/>
      <c r="K108" s="198">
        <v>582</v>
      </c>
      <c r="L108" s="198">
        <v>582</v>
      </c>
      <c r="M108" s="164">
        <f t="shared" si="79"/>
        <v>0</v>
      </c>
      <c r="N108" s="162">
        <f t="shared" si="47"/>
        <v>0</v>
      </c>
      <c r="O108" s="160"/>
      <c r="Q108" s="198">
        <f t="shared" si="82"/>
        <v>100</v>
      </c>
      <c r="R108" s="198">
        <f t="shared" si="80"/>
        <v>100</v>
      </c>
      <c r="S108" s="164">
        <f t="shared" si="81"/>
        <v>0</v>
      </c>
      <c r="T108" s="162">
        <f t="shared" si="48"/>
        <v>0</v>
      </c>
      <c r="U108" s="160"/>
      <c r="V108" s="245">
        <f t="shared" si="42"/>
        <v>0.1466275659824047</v>
      </c>
      <c r="W108" s="245">
        <f t="shared" si="43"/>
        <v>0.1466275659824047</v>
      </c>
      <c r="X108" s="245">
        <f t="shared" si="44"/>
        <v>0</v>
      </c>
      <c r="Y108" s="246">
        <f t="shared" si="45"/>
        <v>0</v>
      </c>
    </row>
    <row r="109" spans="1:25" s="135" customFormat="1" hidden="1" outlineLevel="2">
      <c r="A109" s="152"/>
      <c r="B109" s="191"/>
      <c r="C109" s="159" t="s">
        <v>204</v>
      </c>
      <c r="D109" s="155"/>
      <c r="E109" s="198">
        <v>682</v>
      </c>
      <c r="F109" s="198">
        <v>682</v>
      </c>
      <c r="G109" s="164">
        <f t="shared" si="78"/>
        <v>0</v>
      </c>
      <c r="H109" s="162">
        <f t="shared" si="46"/>
        <v>0</v>
      </c>
      <c r="I109" s="160"/>
      <c r="J109" s="141"/>
      <c r="K109" s="198">
        <v>582</v>
      </c>
      <c r="L109" s="198">
        <v>582</v>
      </c>
      <c r="M109" s="164">
        <f t="shared" si="79"/>
        <v>0</v>
      </c>
      <c r="N109" s="162">
        <f t="shared" si="47"/>
        <v>0</v>
      </c>
      <c r="O109" s="160"/>
      <c r="Q109" s="198">
        <f t="shared" si="82"/>
        <v>100</v>
      </c>
      <c r="R109" s="198">
        <f t="shared" si="80"/>
        <v>100</v>
      </c>
      <c r="S109" s="164">
        <f t="shared" si="81"/>
        <v>0</v>
      </c>
      <c r="T109" s="162">
        <f t="shared" si="48"/>
        <v>0</v>
      </c>
      <c r="U109" s="160"/>
      <c r="V109" s="245">
        <f t="shared" si="42"/>
        <v>0.1466275659824047</v>
      </c>
      <c r="W109" s="245">
        <f t="shared" si="43"/>
        <v>0.1466275659824047</v>
      </c>
      <c r="X109" s="245">
        <f t="shared" si="44"/>
        <v>0</v>
      </c>
      <c r="Y109" s="246">
        <f t="shared" si="45"/>
        <v>0</v>
      </c>
    </row>
    <row r="110" spans="1:25" s="135" customFormat="1" hidden="1" outlineLevel="2">
      <c r="A110" s="152"/>
      <c r="B110" s="191"/>
      <c r="C110" s="159" t="s">
        <v>187</v>
      </c>
      <c r="D110" s="155"/>
      <c r="E110" s="198">
        <v>682</v>
      </c>
      <c r="F110" s="198">
        <v>682</v>
      </c>
      <c r="G110" s="164">
        <f t="shared" si="78"/>
        <v>0</v>
      </c>
      <c r="H110" s="162">
        <f t="shared" si="46"/>
        <v>0</v>
      </c>
      <c r="I110" s="160"/>
      <c r="J110" s="141"/>
      <c r="K110" s="198">
        <v>582</v>
      </c>
      <c r="L110" s="198">
        <v>582</v>
      </c>
      <c r="M110" s="164">
        <f t="shared" si="79"/>
        <v>0</v>
      </c>
      <c r="N110" s="162">
        <f t="shared" si="47"/>
        <v>0</v>
      </c>
      <c r="O110" s="160"/>
      <c r="Q110" s="198">
        <f t="shared" si="82"/>
        <v>100</v>
      </c>
      <c r="R110" s="198">
        <f t="shared" si="80"/>
        <v>100</v>
      </c>
      <c r="S110" s="164">
        <f t="shared" si="81"/>
        <v>0</v>
      </c>
      <c r="T110" s="162">
        <f t="shared" si="48"/>
        <v>0</v>
      </c>
      <c r="U110" s="160"/>
      <c r="V110" s="245">
        <f t="shared" si="42"/>
        <v>0.1466275659824047</v>
      </c>
      <c r="W110" s="245">
        <f t="shared" si="43"/>
        <v>0.1466275659824047</v>
      </c>
      <c r="X110" s="245">
        <f t="shared" si="44"/>
        <v>0</v>
      </c>
      <c r="Y110" s="246">
        <f t="shared" si="45"/>
        <v>0</v>
      </c>
    </row>
    <row r="111" spans="1:25" s="135" customFormat="1" hidden="1" outlineLevel="2">
      <c r="A111" s="152"/>
      <c r="B111" s="191"/>
      <c r="C111" s="159" t="s">
        <v>205</v>
      </c>
      <c r="D111" s="155"/>
      <c r="E111" s="198">
        <v>682</v>
      </c>
      <c r="F111" s="198">
        <v>682</v>
      </c>
      <c r="G111" s="164">
        <f t="shared" si="78"/>
        <v>0</v>
      </c>
      <c r="H111" s="162">
        <f t="shared" si="46"/>
        <v>0</v>
      </c>
      <c r="I111" s="160"/>
      <c r="J111" s="141"/>
      <c r="K111" s="198">
        <v>582</v>
      </c>
      <c r="L111" s="198">
        <v>582</v>
      </c>
      <c r="M111" s="164">
        <f t="shared" si="79"/>
        <v>0</v>
      </c>
      <c r="N111" s="162">
        <f t="shared" si="47"/>
        <v>0</v>
      </c>
      <c r="O111" s="160"/>
      <c r="Q111" s="198">
        <f t="shared" si="82"/>
        <v>100</v>
      </c>
      <c r="R111" s="198">
        <f t="shared" si="80"/>
        <v>100</v>
      </c>
      <c r="S111" s="164">
        <f t="shared" si="81"/>
        <v>0</v>
      </c>
      <c r="T111" s="162">
        <f t="shared" si="48"/>
        <v>0</v>
      </c>
      <c r="U111" s="160"/>
      <c r="V111" s="245">
        <f t="shared" si="42"/>
        <v>0.1466275659824047</v>
      </c>
      <c r="W111" s="245">
        <f t="shared" si="43"/>
        <v>0.1466275659824047</v>
      </c>
      <c r="X111" s="245">
        <f t="shared" si="44"/>
        <v>0</v>
      </c>
      <c r="Y111" s="246">
        <f t="shared" si="45"/>
        <v>0</v>
      </c>
    </row>
    <row r="112" spans="1:25" s="135" customFormat="1" hidden="1" outlineLevel="2">
      <c r="A112" s="152"/>
      <c r="B112" s="191"/>
      <c r="C112" s="159" t="s">
        <v>202</v>
      </c>
      <c r="D112" s="155"/>
      <c r="E112" s="198">
        <v>682</v>
      </c>
      <c r="F112" s="198">
        <v>682</v>
      </c>
      <c r="G112" s="164">
        <f t="shared" si="78"/>
        <v>0</v>
      </c>
      <c r="H112" s="162">
        <f t="shared" si="46"/>
        <v>0</v>
      </c>
      <c r="I112" s="160"/>
      <c r="J112" s="141"/>
      <c r="K112" s="198">
        <v>582</v>
      </c>
      <c r="L112" s="198">
        <v>582</v>
      </c>
      <c r="M112" s="164">
        <f t="shared" si="79"/>
        <v>0</v>
      </c>
      <c r="N112" s="162">
        <f t="shared" si="47"/>
        <v>0</v>
      </c>
      <c r="O112" s="160"/>
      <c r="Q112" s="198">
        <f t="shared" si="82"/>
        <v>100</v>
      </c>
      <c r="R112" s="198">
        <f t="shared" si="80"/>
        <v>100</v>
      </c>
      <c r="S112" s="164">
        <f t="shared" si="81"/>
        <v>0</v>
      </c>
      <c r="T112" s="162">
        <f t="shared" si="48"/>
        <v>0</v>
      </c>
      <c r="U112" s="160"/>
      <c r="V112" s="245">
        <f t="shared" si="42"/>
        <v>0.1466275659824047</v>
      </c>
      <c r="W112" s="245">
        <f t="shared" si="43"/>
        <v>0.1466275659824047</v>
      </c>
      <c r="X112" s="245">
        <f t="shared" si="44"/>
        <v>0</v>
      </c>
      <c r="Y112" s="246">
        <f t="shared" si="45"/>
        <v>0</v>
      </c>
    </row>
    <row r="113" spans="1:25" s="135" customFormat="1" hidden="1" outlineLevel="2">
      <c r="A113" s="152"/>
      <c r="B113" s="191"/>
      <c r="C113" s="159" t="s">
        <v>199</v>
      </c>
      <c r="D113" s="155"/>
      <c r="E113" s="198">
        <v>682</v>
      </c>
      <c r="F113" s="198">
        <v>682</v>
      </c>
      <c r="G113" s="164">
        <f t="shared" si="78"/>
        <v>0</v>
      </c>
      <c r="H113" s="162">
        <f t="shared" si="46"/>
        <v>0</v>
      </c>
      <c r="I113" s="160"/>
      <c r="J113" s="141"/>
      <c r="K113" s="198">
        <v>582</v>
      </c>
      <c r="L113" s="198">
        <v>582</v>
      </c>
      <c r="M113" s="164">
        <f t="shared" si="79"/>
        <v>0</v>
      </c>
      <c r="N113" s="162">
        <f t="shared" si="47"/>
        <v>0</v>
      </c>
      <c r="O113" s="160"/>
      <c r="Q113" s="198">
        <f t="shared" si="82"/>
        <v>100</v>
      </c>
      <c r="R113" s="198">
        <f t="shared" si="80"/>
        <v>100</v>
      </c>
      <c r="S113" s="164">
        <f t="shared" si="81"/>
        <v>0</v>
      </c>
      <c r="T113" s="162">
        <f t="shared" si="48"/>
        <v>0</v>
      </c>
      <c r="U113" s="160"/>
      <c r="V113" s="245">
        <f t="shared" si="42"/>
        <v>0.1466275659824047</v>
      </c>
      <c r="W113" s="245">
        <f t="shared" si="43"/>
        <v>0.1466275659824047</v>
      </c>
      <c r="X113" s="245">
        <f t="shared" si="44"/>
        <v>0</v>
      </c>
      <c r="Y113" s="246">
        <f t="shared" si="45"/>
        <v>0</v>
      </c>
    </row>
    <row r="114" spans="1:25" s="135" customFormat="1" hidden="1" outlineLevel="2">
      <c r="A114" s="152"/>
      <c r="B114" s="191"/>
      <c r="C114" s="159" t="s">
        <v>206</v>
      </c>
      <c r="D114" s="155"/>
      <c r="E114" s="198">
        <v>682</v>
      </c>
      <c r="F114" s="198">
        <v>682</v>
      </c>
      <c r="G114" s="164">
        <f t="shared" si="78"/>
        <v>0</v>
      </c>
      <c r="H114" s="162">
        <f t="shared" si="46"/>
        <v>0</v>
      </c>
      <c r="I114" s="160"/>
      <c r="J114" s="141"/>
      <c r="K114" s="198">
        <v>582</v>
      </c>
      <c r="L114" s="198">
        <v>582</v>
      </c>
      <c r="M114" s="164">
        <f t="shared" si="79"/>
        <v>0</v>
      </c>
      <c r="N114" s="162">
        <f t="shared" si="47"/>
        <v>0</v>
      </c>
      <c r="O114" s="160"/>
      <c r="Q114" s="198">
        <f t="shared" si="82"/>
        <v>100</v>
      </c>
      <c r="R114" s="198">
        <f t="shared" si="80"/>
        <v>100</v>
      </c>
      <c r="S114" s="164">
        <f t="shared" si="81"/>
        <v>0</v>
      </c>
      <c r="T114" s="162">
        <f t="shared" si="48"/>
        <v>0</v>
      </c>
      <c r="U114" s="160"/>
      <c r="V114" s="245">
        <f t="shared" si="42"/>
        <v>0.1466275659824047</v>
      </c>
      <c r="W114" s="245">
        <f t="shared" si="43"/>
        <v>0.1466275659824047</v>
      </c>
      <c r="X114" s="245">
        <f t="shared" si="44"/>
        <v>0</v>
      </c>
      <c r="Y114" s="246">
        <f t="shared" si="45"/>
        <v>0</v>
      </c>
    </row>
    <row r="115" spans="1:25" s="135" customFormat="1" hidden="1" outlineLevel="2">
      <c r="A115" s="152"/>
      <c r="B115" s="191"/>
      <c r="C115" s="159" t="s">
        <v>207</v>
      </c>
      <c r="D115" s="155"/>
      <c r="E115" s="198">
        <v>682</v>
      </c>
      <c r="F115" s="198">
        <v>682</v>
      </c>
      <c r="G115" s="164">
        <f t="shared" si="78"/>
        <v>0</v>
      </c>
      <c r="H115" s="162">
        <f t="shared" si="46"/>
        <v>0</v>
      </c>
      <c r="I115" s="160"/>
      <c r="J115" s="141"/>
      <c r="K115" s="198">
        <v>582</v>
      </c>
      <c r="L115" s="198">
        <v>582</v>
      </c>
      <c r="M115" s="164">
        <f t="shared" si="79"/>
        <v>0</v>
      </c>
      <c r="N115" s="162">
        <f t="shared" si="47"/>
        <v>0</v>
      </c>
      <c r="O115" s="160"/>
      <c r="Q115" s="198">
        <f t="shared" ref="Q115" si="83">E115-K115</f>
        <v>100</v>
      </c>
      <c r="R115" s="198">
        <f t="shared" ref="R115" si="84">F115-L115</f>
        <v>100</v>
      </c>
      <c r="S115" s="164">
        <f t="shared" si="81"/>
        <v>0</v>
      </c>
      <c r="T115" s="162">
        <f t="shared" si="48"/>
        <v>0</v>
      </c>
      <c r="U115" s="160"/>
      <c r="V115" s="245">
        <f t="shared" si="42"/>
        <v>0.1466275659824047</v>
      </c>
      <c r="W115" s="245">
        <f t="shared" si="43"/>
        <v>0.1466275659824047</v>
      </c>
      <c r="X115" s="245">
        <f t="shared" si="44"/>
        <v>0</v>
      </c>
      <c r="Y115" s="246">
        <f t="shared" si="45"/>
        <v>0</v>
      </c>
    </row>
    <row r="119" spans="1:25">
      <c r="E119" s="460"/>
    </row>
  </sheetData>
  <mergeCells count="17">
    <mergeCell ref="E3:I3"/>
    <mergeCell ref="K3:O3"/>
    <mergeCell ref="B6:B7"/>
    <mergeCell ref="E6:E7"/>
    <mergeCell ref="F6:F7"/>
    <mergeCell ref="G6:H6"/>
    <mergeCell ref="V3:Y3"/>
    <mergeCell ref="Q3:T3"/>
    <mergeCell ref="X6:Y6"/>
    <mergeCell ref="K6:K7"/>
    <mergeCell ref="L6:L7"/>
    <mergeCell ref="M6:N6"/>
    <mergeCell ref="Q6:Q7"/>
    <mergeCell ref="R6:R7"/>
    <mergeCell ref="S6:T6"/>
    <mergeCell ref="V6:V7"/>
    <mergeCell ref="W6:W7"/>
  </mergeCells>
  <conditionalFormatting sqref="H59:H115 H11:H57 N59:N115 N11:N57 T59:T115 Y59:Y115 T11:T57 Y11:Y57 H8:H9 N8:N9 Y8:Y9 T8:T9">
    <cfRule type="cellIs" dxfId="25" priority="6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7"/>
    <pageSetUpPr fitToPage="1"/>
  </sheetPr>
  <dimension ref="A1:S31"/>
  <sheetViews>
    <sheetView showGridLines="0" zoomScale="80" zoomScaleNormal="80" workbookViewId="0">
      <pane xSplit="3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M12" sqref="M12"/>
    </sheetView>
  </sheetViews>
  <sheetFormatPr defaultRowHeight="12.75"/>
  <cols>
    <col min="1" max="1" width="1.7109375" style="3" customWidth="1"/>
    <col min="2" max="2" width="43.28515625" style="6" customWidth="1"/>
    <col min="3" max="3" width="2.28515625" style="5" customWidth="1"/>
    <col min="4" max="13" width="11.140625" style="6" customWidth="1"/>
    <col min="14" max="19" width="9.7109375" style="6" customWidth="1"/>
    <col min="20" max="20" width="9.140625" style="3" customWidth="1"/>
    <col min="21" max="257" width="9.140625" style="3"/>
    <col min="258" max="258" width="1.7109375" style="3" customWidth="1"/>
    <col min="259" max="259" width="43.28515625" style="3" customWidth="1"/>
    <col min="260" max="260" width="2.28515625" style="3" customWidth="1"/>
    <col min="261" max="261" width="9.7109375" style="3" customWidth="1"/>
    <col min="262" max="262" width="13" style="3" customWidth="1"/>
    <col min="263" max="263" width="0" style="3" hidden="1" customWidth="1"/>
    <col min="264" max="265" width="9.7109375" style="3" customWidth="1"/>
    <col min="266" max="267" width="0" style="3" hidden="1" customWidth="1"/>
    <col min="268" max="268" width="2.5703125" style="3" customWidth="1"/>
    <col min="269" max="270" width="9.7109375" style="3" customWidth="1"/>
    <col min="271" max="271" width="0" style="3" hidden="1" customWidth="1"/>
    <col min="272" max="273" width="9.7109375" style="3" customWidth="1"/>
    <col min="274" max="276" width="0" style="3" hidden="1" customWidth="1"/>
    <col min="277" max="513" width="9.140625" style="3"/>
    <col min="514" max="514" width="1.7109375" style="3" customWidth="1"/>
    <col min="515" max="515" width="43.28515625" style="3" customWidth="1"/>
    <col min="516" max="516" width="2.28515625" style="3" customWidth="1"/>
    <col min="517" max="517" width="9.7109375" style="3" customWidth="1"/>
    <col min="518" max="518" width="13" style="3" customWidth="1"/>
    <col min="519" max="519" width="0" style="3" hidden="1" customWidth="1"/>
    <col min="520" max="521" width="9.7109375" style="3" customWidth="1"/>
    <col min="522" max="523" width="0" style="3" hidden="1" customWidth="1"/>
    <col min="524" max="524" width="2.5703125" style="3" customWidth="1"/>
    <col min="525" max="526" width="9.7109375" style="3" customWidth="1"/>
    <col min="527" max="527" width="0" style="3" hidden="1" customWidth="1"/>
    <col min="528" max="529" width="9.7109375" style="3" customWidth="1"/>
    <col min="530" max="532" width="0" style="3" hidden="1" customWidth="1"/>
    <col min="533" max="769" width="9.140625" style="3"/>
    <col min="770" max="770" width="1.7109375" style="3" customWidth="1"/>
    <col min="771" max="771" width="43.28515625" style="3" customWidth="1"/>
    <col min="772" max="772" width="2.28515625" style="3" customWidth="1"/>
    <col min="773" max="773" width="9.7109375" style="3" customWidth="1"/>
    <col min="774" max="774" width="13" style="3" customWidth="1"/>
    <col min="775" max="775" width="0" style="3" hidden="1" customWidth="1"/>
    <col min="776" max="777" width="9.7109375" style="3" customWidth="1"/>
    <col min="778" max="779" width="0" style="3" hidden="1" customWidth="1"/>
    <col min="780" max="780" width="2.5703125" style="3" customWidth="1"/>
    <col min="781" max="782" width="9.7109375" style="3" customWidth="1"/>
    <col min="783" max="783" width="0" style="3" hidden="1" customWidth="1"/>
    <col min="784" max="785" width="9.7109375" style="3" customWidth="1"/>
    <col min="786" max="788" width="0" style="3" hidden="1" customWidth="1"/>
    <col min="789" max="1025" width="9.140625" style="3"/>
    <col min="1026" max="1026" width="1.7109375" style="3" customWidth="1"/>
    <col min="1027" max="1027" width="43.28515625" style="3" customWidth="1"/>
    <col min="1028" max="1028" width="2.28515625" style="3" customWidth="1"/>
    <col min="1029" max="1029" width="9.7109375" style="3" customWidth="1"/>
    <col min="1030" max="1030" width="13" style="3" customWidth="1"/>
    <col min="1031" max="1031" width="0" style="3" hidden="1" customWidth="1"/>
    <col min="1032" max="1033" width="9.7109375" style="3" customWidth="1"/>
    <col min="1034" max="1035" width="0" style="3" hidden="1" customWidth="1"/>
    <col min="1036" max="1036" width="2.5703125" style="3" customWidth="1"/>
    <col min="1037" max="1038" width="9.7109375" style="3" customWidth="1"/>
    <col min="1039" max="1039" width="0" style="3" hidden="1" customWidth="1"/>
    <col min="1040" max="1041" width="9.7109375" style="3" customWidth="1"/>
    <col min="1042" max="1044" width="0" style="3" hidden="1" customWidth="1"/>
    <col min="1045" max="1281" width="9.140625" style="3"/>
    <col min="1282" max="1282" width="1.7109375" style="3" customWidth="1"/>
    <col min="1283" max="1283" width="43.28515625" style="3" customWidth="1"/>
    <col min="1284" max="1284" width="2.28515625" style="3" customWidth="1"/>
    <col min="1285" max="1285" width="9.7109375" style="3" customWidth="1"/>
    <col min="1286" max="1286" width="13" style="3" customWidth="1"/>
    <col min="1287" max="1287" width="0" style="3" hidden="1" customWidth="1"/>
    <col min="1288" max="1289" width="9.7109375" style="3" customWidth="1"/>
    <col min="1290" max="1291" width="0" style="3" hidden="1" customWidth="1"/>
    <col min="1292" max="1292" width="2.5703125" style="3" customWidth="1"/>
    <col min="1293" max="1294" width="9.7109375" style="3" customWidth="1"/>
    <col min="1295" max="1295" width="0" style="3" hidden="1" customWidth="1"/>
    <col min="1296" max="1297" width="9.7109375" style="3" customWidth="1"/>
    <col min="1298" max="1300" width="0" style="3" hidden="1" customWidth="1"/>
    <col min="1301" max="1537" width="9.140625" style="3"/>
    <col min="1538" max="1538" width="1.7109375" style="3" customWidth="1"/>
    <col min="1539" max="1539" width="43.28515625" style="3" customWidth="1"/>
    <col min="1540" max="1540" width="2.28515625" style="3" customWidth="1"/>
    <col min="1541" max="1541" width="9.7109375" style="3" customWidth="1"/>
    <col min="1542" max="1542" width="13" style="3" customWidth="1"/>
    <col min="1543" max="1543" width="0" style="3" hidden="1" customWidth="1"/>
    <col min="1544" max="1545" width="9.7109375" style="3" customWidth="1"/>
    <col min="1546" max="1547" width="0" style="3" hidden="1" customWidth="1"/>
    <col min="1548" max="1548" width="2.5703125" style="3" customWidth="1"/>
    <col min="1549" max="1550" width="9.7109375" style="3" customWidth="1"/>
    <col min="1551" max="1551" width="0" style="3" hidden="1" customWidth="1"/>
    <col min="1552" max="1553" width="9.7109375" style="3" customWidth="1"/>
    <col min="1554" max="1556" width="0" style="3" hidden="1" customWidth="1"/>
    <col min="1557" max="1793" width="9.140625" style="3"/>
    <col min="1794" max="1794" width="1.7109375" style="3" customWidth="1"/>
    <col min="1795" max="1795" width="43.28515625" style="3" customWidth="1"/>
    <col min="1796" max="1796" width="2.28515625" style="3" customWidth="1"/>
    <col min="1797" max="1797" width="9.7109375" style="3" customWidth="1"/>
    <col min="1798" max="1798" width="13" style="3" customWidth="1"/>
    <col min="1799" max="1799" width="0" style="3" hidden="1" customWidth="1"/>
    <col min="1800" max="1801" width="9.7109375" style="3" customWidth="1"/>
    <col min="1802" max="1803" width="0" style="3" hidden="1" customWidth="1"/>
    <col min="1804" max="1804" width="2.5703125" style="3" customWidth="1"/>
    <col min="1805" max="1806" width="9.7109375" style="3" customWidth="1"/>
    <col min="1807" max="1807" width="0" style="3" hidden="1" customWidth="1"/>
    <col min="1808" max="1809" width="9.7109375" style="3" customWidth="1"/>
    <col min="1810" max="1812" width="0" style="3" hidden="1" customWidth="1"/>
    <col min="1813" max="2049" width="9.140625" style="3"/>
    <col min="2050" max="2050" width="1.7109375" style="3" customWidth="1"/>
    <col min="2051" max="2051" width="43.28515625" style="3" customWidth="1"/>
    <col min="2052" max="2052" width="2.28515625" style="3" customWidth="1"/>
    <col min="2053" max="2053" width="9.7109375" style="3" customWidth="1"/>
    <col min="2054" max="2054" width="13" style="3" customWidth="1"/>
    <col min="2055" max="2055" width="0" style="3" hidden="1" customWidth="1"/>
    <col min="2056" max="2057" width="9.7109375" style="3" customWidth="1"/>
    <col min="2058" max="2059" width="0" style="3" hidden="1" customWidth="1"/>
    <col min="2060" max="2060" width="2.5703125" style="3" customWidth="1"/>
    <col min="2061" max="2062" width="9.7109375" style="3" customWidth="1"/>
    <col min="2063" max="2063" width="0" style="3" hidden="1" customWidth="1"/>
    <col min="2064" max="2065" width="9.7109375" style="3" customWidth="1"/>
    <col min="2066" max="2068" width="0" style="3" hidden="1" customWidth="1"/>
    <col min="2069" max="2305" width="9.140625" style="3"/>
    <col min="2306" max="2306" width="1.7109375" style="3" customWidth="1"/>
    <col min="2307" max="2307" width="43.28515625" style="3" customWidth="1"/>
    <col min="2308" max="2308" width="2.28515625" style="3" customWidth="1"/>
    <col min="2309" max="2309" width="9.7109375" style="3" customWidth="1"/>
    <col min="2310" max="2310" width="13" style="3" customWidth="1"/>
    <col min="2311" max="2311" width="0" style="3" hidden="1" customWidth="1"/>
    <col min="2312" max="2313" width="9.7109375" style="3" customWidth="1"/>
    <col min="2314" max="2315" width="0" style="3" hidden="1" customWidth="1"/>
    <col min="2316" max="2316" width="2.5703125" style="3" customWidth="1"/>
    <col min="2317" max="2318" width="9.7109375" style="3" customWidth="1"/>
    <col min="2319" max="2319" width="0" style="3" hidden="1" customWidth="1"/>
    <col min="2320" max="2321" width="9.7109375" style="3" customWidth="1"/>
    <col min="2322" max="2324" width="0" style="3" hidden="1" customWidth="1"/>
    <col min="2325" max="2561" width="9.140625" style="3"/>
    <col min="2562" max="2562" width="1.7109375" style="3" customWidth="1"/>
    <col min="2563" max="2563" width="43.28515625" style="3" customWidth="1"/>
    <col min="2564" max="2564" width="2.28515625" style="3" customWidth="1"/>
    <col min="2565" max="2565" width="9.7109375" style="3" customWidth="1"/>
    <col min="2566" max="2566" width="13" style="3" customWidth="1"/>
    <col min="2567" max="2567" width="0" style="3" hidden="1" customWidth="1"/>
    <col min="2568" max="2569" width="9.7109375" style="3" customWidth="1"/>
    <col min="2570" max="2571" width="0" style="3" hidden="1" customWidth="1"/>
    <col min="2572" max="2572" width="2.5703125" style="3" customWidth="1"/>
    <col min="2573" max="2574" width="9.7109375" style="3" customWidth="1"/>
    <col min="2575" max="2575" width="0" style="3" hidden="1" customWidth="1"/>
    <col min="2576" max="2577" width="9.7109375" style="3" customWidth="1"/>
    <col min="2578" max="2580" width="0" style="3" hidden="1" customWidth="1"/>
    <col min="2581" max="2817" width="9.140625" style="3"/>
    <col min="2818" max="2818" width="1.7109375" style="3" customWidth="1"/>
    <col min="2819" max="2819" width="43.28515625" style="3" customWidth="1"/>
    <col min="2820" max="2820" width="2.28515625" style="3" customWidth="1"/>
    <col min="2821" max="2821" width="9.7109375" style="3" customWidth="1"/>
    <col min="2822" max="2822" width="13" style="3" customWidth="1"/>
    <col min="2823" max="2823" width="0" style="3" hidden="1" customWidth="1"/>
    <col min="2824" max="2825" width="9.7109375" style="3" customWidth="1"/>
    <col min="2826" max="2827" width="0" style="3" hidden="1" customWidth="1"/>
    <col min="2828" max="2828" width="2.5703125" style="3" customWidth="1"/>
    <col min="2829" max="2830" width="9.7109375" style="3" customWidth="1"/>
    <col min="2831" max="2831" width="0" style="3" hidden="1" customWidth="1"/>
    <col min="2832" max="2833" width="9.7109375" style="3" customWidth="1"/>
    <col min="2834" max="2836" width="0" style="3" hidden="1" customWidth="1"/>
    <col min="2837" max="3073" width="9.140625" style="3"/>
    <col min="3074" max="3074" width="1.7109375" style="3" customWidth="1"/>
    <col min="3075" max="3075" width="43.28515625" style="3" customWidth="1"/>
    <col min="3076" max="3076" width="2.28515625" style="3" customWidth="1"/>
    <col min="3077" max="3077" width="9.7109375" style="3" customWidth="1"/>
    <col min="3078" max="3078" width="13" style="3" customWidth="1"/>
    <col min="3079" max="3079" width="0" style="3" hidden="1" customWidth="1"/>
    <col min="3080" max="3081" width="9.7109375" style="3" customWidth="1"/>
    <col min="3082" max="3083" width="0" style="3" hidden="1" customWidth="1"/>
    <col min="3084" max="3084" width="2.5703125" style="3" customWidth="1"/>
    <col min="3085" max="3086" width="9.7109375" style="3" customWidth="1"/>
    <col min="3087" max="3087" width="0" style="3" hidden="1" customWidth="1"/>
    <col min="3088" max="3089" width="9.7109375" style="3" customWidth="1"/>
    <col min="3090" max="3092" width="0" style="3" hidden="1" customWidth="1"/>
    <col min="3093" max="3329" width="9.140625" style="3"/>
    <col min="3330" max="3330" width="1.7109375" style="3" customWidth="1"/>
    <col min="3331" max="3331" width="43.28515625" style="3" customWidth="1"/>
    <col min="3332" max="3332" width="2.28515625" style="3" customWidth="1"/>
    <col min="3333" max="3333" width="9.7109375" style="3" customWidth="1"/>
    <col min="3334" max="3334" width="13" style="3" customWidth="1"/>
    <col min="3335" max="3335" width="0" style="3" hidden="1" customWidth="1"/>
    <col min="3336" max="3337" width="9.7109375" style="3" customWidth="1"/>
    <col min="3338" max="3339" width="0" style="3" hidden="1" customWidth="1"/>
    <col min="3340" max="3340" width="2.5703125" style="3" customWidth="1"/>
    <col min="3341" max="3342" width="9.7109375" style="3" customWidth="1"/>
    <col min="3343" max="3343" width="0" style="3" hidden="1" customWidth="1"/>
    <col min="3344" max="3345" width="9.7109375" style="3" customWidth="1"/>
    <col min="3346" max="3348" width="0" style="3" hidden="1" customWidth="1"/>
    <col min="3349" max="3585" width="9.140625" style="3"/>
    <col min="3586" max="3586" width="1.7109375" style="3" customWidth="1"/>
    <col min="3587" max="3587" width="43.28515625" style="3" customWidth="1"/>
    <col min="3588" max="3588" width="2.28515625" style="3" customWidth="1"/>
    <col min="3589" max="3589" width="9.7109375" style="3" customWidth="1"/>
    <col min="3590" max="3590" width="13" style="3" customWidth="1"/>
    <col min="3591" max="3591" width="0" style="3" hidden="1" customWidth="1"/>
    <col min="3592" max="3593" width="9.7109375" style="3" customWidth="1"/>
    <col min="3594" max="3595" width="0" style="3" hidden="1" customWidth="1"/>
    <col min="3596" max="3596" width="2.5703125" style="3" customWidth="1"/>
    <col min="3597" max="3598" width="9.7109375" style="3" customWidth="1"/>
    <col min="3599" max="3599" width="0" style="3" hidden="1" customWidth="1"/>
    <col min="3600" max="3601" width="9.7109375" style="3" customWidth="1"/>
    <col min="3602" max="3604" width="0" style="3" hidden="1" customWidth="1"/>
    <col min="3605" max="3841" width="9.140625" style="3"/>
    <col min="3842" max="3842" width="1.7109375" style="3" customWidth="1"/>
    <col min="3843" max="3843" width="43.28515625" style="3" customWidth="1"/>
    <col min="3844" max="3844" width="2.28515625" style="3" customWidth="1"/>
    <col min="3845" max="3845" width="9.7109375" style="3" customWidth="1"/>
    <col min="3846" max="3846" width="13" style="3" customWidth="1"/>
    <col min="3847" max="3847" width="0" style="3" hidden="1" customWidth="1"/>
    <col min="3848" max="3849" width="9.7109375" style="3" customWidth="1"/>
    <col min="3850" max="3851" width="0" style="3" hidden="1" customWidth="1"/>
    <col min="3852" max="3852" width="2.5703125" style="3" customWidth="1"/>
    <col min="3853" max="3854" width="9.7109375" style="3" customWidth="1"/>
    <col min="3855" max="3855" width="0" style="3" hidden="1" customWidth="1"/>
    <col min="3856" max="3857" width="9.7109375" style="3" customWidth="1"/>
    <col min="3858" max="3860" width="0" style="3" hidden="1" customWidth="1"/>
    <col min="3861" max="4097" width="9.140625" style="3"/>
    <col min="4098" max="4098" width="1.7109375" style="3" customWidth="1"/>
    <col min="4099" max="4099" width="43.28515625" style="3" customWidth="1"/>
    <col min="4100" max="4100" width="2.28515625" style="3" customWidth="1"/>
    <col min="4101" max="4101" width="9.7109375" style="3" customWidth="1"/>
    <col min="4102" max="4102" width="13" style="3" customWidth="1"/>
    <col min="4103" max="4103" width="0" style="3" hidden="1" customWidth="1"/>
    <col min="4104" max="4105" width="9.7109375" style="3" customWidth="1"/>
    <col min="4106" max="4107" width="0" style="3" hidden="1" customWidth="1"/>
    <col min="4108" max="4108" width="2.5703125" style="3" customWidth="1"/>
    <col min="4109" max="4110" width="9.7109375" style="3" customWidth="1"/>
    <col min="4111" max="4111" width="0" style="3" hidden="1" customWidth="1"/>
    <col min="4112" max="4113" width="9.7109375" style="3" customWidth="1"/>
    <col min="4114" max="4116" width="0" style="3" hidden="1" customWidth="1"/>
    <col min="4117" max="4353" width="9.140625" style="3"/>
    <col min="4354" max="4354" width="1.7109375" style="3" customWidth="1"/>
    <col min="4355" max="4355" width="43.28515625" style="3" customWidth="1"/>
    <col min="4356" max="4356" width="2.28515625" style="3" customWidth="1"/>
    <col min="4357" max="4357" width="9.7109375" style="3" customWidth="1"/>
    <col min="4358" max="4358" width="13" style="3" customWidth="1"/>
    <col min="4359" max="4359" width="0" style="3" hidden="1" customWidth="1"/>
    <col min="4360" max="4361" width="9.7109375" style="3" customWidth="1"/>
    <col min="4362" max="4363" width="0" style="3" hidden="1" customWidth="1"/>
    <col min="4364" max="4364" width="2.5703125" style="3" customWidth="1"/>
    <col min="4365" max="4366" width="9.7109375" style="3" customWidth="1"/>
    <col min="4367" max="4367" width="0" style="3" hidden="1" customWidth="1"/>
    <col min="4368" max="4369" width="9.7109375" style="3" customWidth="1"/>
    <col min="4370" max="4372" width="0" style="3" hidden="1" customWidth="1"/>
    <col min="4373" max="4609" width="9.140625" style="3"/>
    <col min="4610" max="4610" width="1.7109375" style="3" customWidth="1"/>
    <col min="4611" max="4611" width="43.28515625" style="3" customWidth="1"/>
    <col min="4612" max="4612" width="2.28515625" style="3" customWidth="1"/>
    <col min="4613" max="4613" width="9.7109375" style="3" customWidth="1"/>
    <col min="4614" max="4614" width="13" style="3" customWidth="1"/>
    <col min="4615" max="4615" width="0" style="3" hidden="1" customWidth="1"/>
    <col min="4616" max="4617" width="9.7109375" style="3" customWidth="1"/>
    <col min="4618" max="4619" width="0" style="3" hidden="1" customWidth="1"/>
    <col min="4620" max="4620" width="2.5703125" style="3" customWidth="1"/>
    <col min="4621" max="4622" width="9.7109375" style="3" customWidth="1"/>
    <col min="4623" max="4623" width="0" style="3" hidden="1" customWidth="1"/>
    <col min="4624" max="4625" width="9.7109375" style="3" customWidth="1"/>
    <col min="4626" max="4628" width="0" style="3" hidden="1" customWidth="1"/>
    <col min="4629" max="4865" width="9.140625" style="3"/>
    <col min="4866" max="4866" width="1.7109375" style="3" customWidth="1"/>
    <col min="4867" max="4867" width="43.28515625" style="3" customWidth="1"/>
    <col min="4868" max="4868" width="2.28515625" style="3" customWidth="1"/>
    <col min="4869" max="4869" width="9.7109375" style="3" customWidth="1"/>
    <col min="4870" max="4870" width="13" style="3" customWidth="1"/>
    <col min="4871" max="4871" width="0" style="3" hidden="1" customWidth="1"/>
    <col min="4872" max="4873" width="9.7109375" style="3" customWidth="1"/>
    <col min="4874" max="4875" width="0" style="3" hidden="1" customWidth="1"/>
    <col min="4876" max="4876" width="2.5703125" style="3" customWidth="1"/>
    <col min="4877" max="4878" width="9.7109375" style="3" customWidth="1"/>
    <col min="4879" max="4879" width="0" style="3" hidden="1" customWidth="1"/>
    <col min="4880" max="4881" width="9.7109375" style="3" customWidth="1"/>
    <col min="4882" max="4884" width="0" style="3" hidden="1" customWidth="1"/>
    <col min="4885" max="5121" width="9.140625" style="3"/>
    <col min="5122" max="5122" width="1.7109375" style="3" customWidth="1"/>
    <col min="5123" max="5123" width="43.28515625" style="3" customWidth="1"/>
    <col min="5124" max="5124" width="2.28515625" style="3" customWidth="1"/>
    <col min="5125" max="5125" width="9.7109375" style="3" customWidth="1"/>
    <col min="5126" max="5126" width="13" style="3" customWidth="1"/>
    <col min="5127" max="5127" width="0" style="3" hidden="1" customWidth="1"/>
    <col min="5128" max="5129" width="9.7109375" style="3" customWidth="1"/>
    <col min="5130" max="5131" width="0" style="3" hidden="1" customWidth="1"/>
    <col min="5132" max="5132" width="2.5703125" style="3" customWidth="1"/>
    <col min="5133" max="5134" width="9.7109375" style="3" customWidth="1"/>
    <col min="5135" max="5135" width="0" style="3" hidden="1" customWidth="1"/>
    <col min="5136" max="5137" width="9.7109375" style="3" customWidth="1"/>
    <col min="5138" max="5140" width="0" style="3" hidden="1" customWidth="1"/>
    <col min="5141" max="5377" width="9.140625" style="3"/>
    <col min="5378" max="5378" width="1.7109375" style="3" customWidth="1"/>
    <col min="5379" max="5379" width="43.28515625" style="3" customWidth="1"/>
    <col min="5380" max="5380" width="2.28515625" style="3" customWidth="1"/>
    <col min="5381" max="5381" width="9.7109375" style="3" customWidth="1"/>
    <col min="5382" max="5382" width="13" style="3" customWidth="1"/>
    <col min="5383" max="5383" width="0" style="3" hidden="1" customWidth="1"/>
    <col min="5384" max="5385" width="9.7109375" style="3" customWidth="1"/>
    <col min="5386" max="5387" width="0" style="3" hidden="1" customWidth="1"/>
    <col min="5388" max="5388" width="2.5703125" style="3" customWidth="1"/>
    <col min="5389" max="5390" width="9.7109375" style="3" customWidth="1"/>
    <col min="5391" max="5391" width="0" style="3" hidden="1" customWidth="1"/>
    <col min="5392" max="5393" width="9.7109375" style="3" customWidth="1"/>
    <col min="5394" max="5396" width="0" style="3" hidden="1" customWidth="1"/>
    <col min="5397" max="5633" width="9.140625" style="3"/>
    <col min="5634" max="5634" width="1.7109375" style="3" customWidth="1"/>
    <col min="5635" max="5635" width="43.28515625" style="3" customWidth="1"/>
    <col min="5636" max="5636" width="2.28515625" style="3" customWidth="1"/>
    <col min="5637" max="5637" width="9.7109375" style="3" customWidth="1"/>
    <col min="5638" max="5638" width="13" style="3" customWidth="1"/>
    <col min="5639" max="5639" width="0" style="3" hidden="1" customWidth="1"/>
    <col min="5640" max="5641" width="9.7109375" style="3" customWidth="1"/>
    <col min="5642" max="5643" width="0" style="3" hidden="1" customWidth="1"/>
    <col min="5644" max="5644" width="2.5703125" style="3" customWidth="1"/>
    <col min="5645" max="5646" width="9.7109375" style="3" customWidth="1"/>
    <col min="5647" max="5647" width="0" style="3" hidden="1" customWidth="1"/>
    <col min="5648" max="5649" width="9.7109375" style="3" customWidth="1"/>
    <col min="5650" max="5652" width="0" style="3" hidden="1" customWidth="1"/>
    <col min="5653" max="5889" width="9.140625" style="3"/>
    <col min="5890" max="5890" width="1.7109375" style="3" customWidth="1"/>
    <col min="5891" max="5891" width="43.28515625" style="3" customWidth="1"/>
    <col min="5892" max="5892" width="2.28515625" style="3" customWidth="1"/>
    <col min="5893" max="5893" width="9.7109375" style="3" customWidth="1"/>
    <col min="5894" max="5894" width="13" style="3" customWidth="1"/>
    <col min="5895" max="5895" width="0" style="3" hidden="1" customWidth="1"/>
    <col min="5896" max="5897" width="9.7109375" style="3" customWidth="1"/>
    <col min="5898" max="5899" width="0" style="3" hidden="1" customWidth="1"/>
    <col min="5900" max="5900" width="2.5703125" style="3" customWidth="1"/>
    <col min="5901" max="5902" width="9.7109375" style="3" customWidth="1"/>
    <col min="5903" max="5903" width="0" style="3" hidden="1" customWidth="1"/>
    <col min="5904" max="5905" width="9.7109375" style="3" customWidth="1"/>
    <col min="5906" max="5908" width="0" style="3" hidden="1" customWidth="1"/>
    <col min="5909" max="6145" width="9.140625" style="3"/>
    <col min="6146" max="6146" width="1.7109375" style="3" customWidth="1"/>
    <col min="6147" max="6147" width="43.28515625" style="3" customWidth="1"/>
    <col min="6148" max="6148" width="2.28515625" style="3" customWidth="1"/>
    <col min="6149" max="6149" width="9.7109375" style="3" customWidth="1"/>
    <col min="6150" max="6150" width="13" style="3" customWidth="1"/>
    <col min="6151" max="6151" width="0" style="3" hidden="1" customWidth="1"/>
    <col min="6152" max="6153" width="9.7109375" style="3" customWidth="1"/>
    <col min="6154" max="6155" width="0" style="3" hidden="1" customWidth="1"/>
    <col min="6156" max="6156" width="2.5703125" style="3" customWidth="1"/>
    <col min="6157" max="6158" width="9.7109375" style="3" customWidth="1"/>
    <col min="6159" max="6159" width="0" style="3" hidden="1" customWidth="1"/>
    <col min="6160" max="6161" width="9.7109375" style="3" customWidth="1"/>
    <col min="6162" max="6164" width="0" style="3" hidden="1" customWidth="1"/>
    <col min="6165" max="6401" width="9.140625" style="3"/>
    <col min="6402" max="6402" width="1.7109375" style="3" customWidth="1"/>
    <col min="6403" max="6403" width="43.28515625" style="3" customWidth="1"/>
    <col min="6404" max="6404" width="2.28515625" style="3" customWidth="1"/>
    <col min="6405" max="6405" width="9.7109375" style="3" customWidth="1"/>
    <col min="6406" max="6406" width="13" style="3" customWidth="1"/>
    <col min="6407" max="6407" width="0" style="3" hidden="1" customWidth="1"/>
    <col min="6408" max="6409" width="9.7109375" style="3" customWidth="1"/>
    <col min="6410" max="6411" width="0" style="3" hidden="1" customWidth="1"/>
    <col min="6412" max="6412" width="2.5703125" style="3" customWidth="1"/>
    <col min="6413" max="6414" width="9.7109375" style="3" customWidth="1"/>
    <col min="6415" max="6415" width="0" style="3" hidden="1" customWidth="1"/>
    <col min="6416" max="6417" width="9.7109375" style="3" customWidth="1"/>
    <col min="6418" max="6420" width="0" style="3" hidden="1" customWidth="1"/>
    <col min="6421" max="6657" width="9.140625" style="3"/>
    <col min="6658" max="6658" width="1.7109375" style="3" customWidth="1"/>
    <col min="6659" max="6659" width="43.28515625" style="3" customWidth="1"/>
    <col min="6660" max="6660" width="2.28515625" style="3" customWidth="1"/>
    <col min="6661" max="6661" width="9.7109375" style="3" customWidth="1"/>
    <col min="6662" max="6662" width="13" style="3" customWidth="1"/>
    <col min="6663" max="6663" width="0" style="3" hidden="1" customWidth="1"/>
    <col min="6664" max="6665" width="9.7109375" style="3" customWidth="1"/>
    <col min="6666" max="6667" width="0" style="3" hidden="1" customWidth="1"/>
    <col min="6668" max="6668" width="2.5703125" style="3" customWidth="1"/>
    <col min="6669" max="6670" width="9.7109375" style="3" customWidth="1"/>
    <col min="6671" max="6671" width="0" style="3" hidden="1" customWidth="1"/>
    <col min="6672" max="6673" width="9.7109375" style="3" customWidth="1"/>
    <col min="6674" max="6676" width="0" style="3" hidden="1" customWidth="1"/>
    <col min="6677" max="6913" width="9.140625" style="3"/>
    <col min="6914" max="6914" width="1.7109375" style="3" customWidth="1"/>
    <col min="6915" max="6915" width="43.28515625" style="3" customWidth="1"/>
    <col min="6916" max="6916" width="2.28515625" style="3" customWidth="1"/>
    <col min="6917" max="6917" width="9.7109375" style="3" customWidth="1"/>
    <col min="6918" max="6918" width="13" style="3" customWidth="1"/>
    <col min="6919" max="6919" width="0" style="3" hidden="1" customWidth="1"/>
    <col min="6920" max="6921" width="9.7109375" style="3" customWidth="1"/>
    <col min="6922" max="6923" width="0" style="3" hidden="1" customWidth="1"/>
    <col min="6924" max="6924" width="2.5703125" style="3" customWidth="1"/>
    <col min="6925" max="6926" width="9.7109375" style="3" customWidth="1"/>
    <col min="6927" max="6927" width="0" style="3" hidden="1" customWidth="1"/>
    <col min="6928" max="6929" width="9.7109375" style="3" customWidth="1"/>
    <col min="6930" max="6932" width="0" style="3" hidden="1" customWidth="1"/>
    <col min="6933" max="7169" width="9.140625" style="3"/>
    <col min="7170" max="7170" width="1.7109375" style="3" customWidth="1"/>
    <col min="7171" max="7171" width="43.28515625" style="3" customWidth="1"/>
    <col min="7172" max="7172" width="2.28515625" style="3" customWidth="1"/>
    <col min="7173" max="7173" width="9.7109375" style="3" customWidth="1"/>
    <col min="7174" max="7174" width="13" style="3" customWidth="1"/>
    <col min="7175" max="7175" width="0" style="3" hidden="1" customWidth="1"/>
    <col min="7176" max="7177" width="9.7109375" style="3" customWidth="1"/>
    <col min="7178" max="7179" width="0" style="3" hidden="1" customWidth="1"/>
    <col min="7180" max="7180" width="2.5703125" style="3" customWidth="1"/>
    <col min="7181" max="7182" width="9.7109375" style="3" customWidth="1"/>
    <col min="7183" max="7183" width="0" style="3" hidden="1" customWidth="1"/>
    <col min="7184" max="7185" width="9.7109375" style="3" customWidth="1"/>
    <col min="7186" max="7188" width="0" style="3" hidden="1" customWidth="1"/>
    <col min="7189" max="7425" width="9.140625" style="3"/>
    <col min="7426" max="7426" width="1.7109375" style="3" customWidth="1"/>
    <col min="7427" max="7427" width="43.28515625" style="3" customWidth="1"/>
    <col min="7428" max="7428" width="2.28515625" style="3" customWidth="1"/>
    <col min="7429" max="7429" width="9.7109375" style="3" customWidth="1"/>
    <col min="7430" max="7430" width="13" style="3" customWidth="1"/>
    <col min="7431" max="7431" width="0" style="3" hidden="1" customWidth="1"/>
    <col min="7432" max="7433" width="9.7109375" style="3" customWidth="1"/>
    <col min="7434" max="7435" width="0" style="3" hidden="1" customWidth="1"/>
    <col min="7436" max="7436" width="2.5703125" style="3" customWidth="1"/>
    <col min="7437" max="7438" width="9.7109375" style="3" customWidth="1"/>
    <col min="7439" max="7439" width="0" style="3" hidden="1" customWidth="1"/>
    <col min="7440" max="7441" width="9.7109375" style="3" customWidth="1"/>
    <col min="7442" max="7444" width="0" style="3" hidden="1" customWidth="1"/>
    <col min="7445" max="7681" width="9.140625" style="3"/>
    <col min="7682" max="7682" width="1.7109375" style="3" customWidth="1"/>
    <col min="7683" max="7683" width="43.28515625" style="3" customWidth="1"/>
    <col min="7684" max="7684" width="2.28515625" style="3" customWidth="1"/>
    <col min="7685" max="7685" width="9.7109375" style="3" customWidth="1"/>
    <col min="7686" max="7686" width="13" style="3" customWidth="1"/>
    <col min="7687" max="7687" width="0" style="3" hidden="1" customWidth="1"/>
    <col min="7688" max="7689" width="9.7109375" style="3" customWidth="1"/>
    <col min="7690" max="7691" width="0" style="3" hidden="1" customWidth="1"/>
    <col min="7692" max="7692" width="2.5703125" style="3" customWidth="1"/>
    <col min="7693" max="7694" width="9.7109375" style="3" customWidth="1"/>
    <col min="7695" max="7695" width="0" style="3" hidden="1" customWidth="1"/>
    <col min="7696" max="7697" width="9.7109375" style="3" customWidth="1"/>
    <col min="7698" max="7700" width="0" style="3" hidden="1" customWidth="1"/>
    <col min="7701" max="7937" width="9.140625" style="3"/>
    <col min="7938" max="7938" width="1.7109375" style="3" customWidth="1"/>
    <col min="7939" max="7939" width="43.28515625" style="3" customWidth="1"/>
    <col min="7940" max="7940" width="2.28515625" style="3" customWidth="1"/>
    <col min="7941" max="7941" width="9.7109375" style="3" customWidth="1"/>
    <col min="7942" max="7942" width="13" style="3" customWidth="1"/>
    <col min="7943" max="7943" width="0" style="3" hidden="1" customWidth="1"/>
    <col min="7944" max="7945" width="9.7109375" style="3" customWidth="1"/>
    <col min="7946" max="7947" width="0" style="3" hidden="1" customWidth="1"/>
    <col min="7948" max="7948" width="2.5703125" style="3" customWidth="1"/>
    <col min="7949" max="7950" width="9.7109375" style="3" customWidth="1"/>
    <col min="7951" max="7951" width="0" style="3" hidden="1" customWidth="1"/>
    <col min="7952" max="7953" width="9.7109375" style="3" customWidth="1"/>
    <col min="7954" max="7956" width="0" style="3" hidden="1" customWidth="1"/>
    <col min="7957" max="8193" width="9.140625" style="3"/>
    <col min="8194" max="8194" width="1.7109375" style="3" customWidth="1"/>
    <col min="8195" max="8195" width="43.28515625" style="3" customWidth="1"/>
    <col min="8196" max="8196" width="2.28515625" style="3" customWidth="1"/>
    <col min="8197" max="8197" width="9.7109375" style="3" customWidth="1"/>
    <col min="8198" max="8198" width="13" style="3" customWidth="1"/>
    <col min="8199" max="8199" width="0" style="3" hidden="1" customWidth="1"/>
    <col min="8200" max="8201" width="9.7109375" style="3" customWidth="1"/>
    <col min="8202" max="8203" width="0" style="3" hidden="1" customWidth="1"/>
    <col min="8204" max="8204" width="2.5703125" style="3" customWidth="1"/>
    <col min="8205" max="8206" width="9.7109375" style="3" customWidth="1"/>
    <col min="8207" max="8207" width="0" style="3" hidden="1" customWidth="1"/>
    <col min="8208" max="8209" width="9.7109375" style="3" customWidth="1"/>
    <col min="8210" max="8212" width="0" style="3" hidden="1" customWidth="1"/>
    <col min="8213" max="8449" width="9.140625" style="3"/>
    <col min="8450" max="8450" width="1.7109375" style="3" customWidth="1"/>
    <col min="8451" max="8451" width="43.28515625" style="3" customWidth="1"/>
    <col min="8452" max="8452" width="2.28515625" style="3" customWidth="1"/>
    <col min="8453" max="8453" width="9.7109375" style="3" customWidth="1"/>
    <col min="8454" max="8454" width="13" style="3" customWidth="1"/>
    <col min="8455" max="8455" width="0" style="3" hidden="1" customWidth="1"/>
    <col min="8456" max="8457" width="9.7109375" style="3" customWidth="1"/>
    <col min="8458" max="8459" width="0" style="3" hidden="1" customWidth="1"/>
    <col min="8460" max="8460" width="2.5703125" style="3" customWidth="1"/>
    <col min="8461" max="8462" width="9.7109375" style="3" customWidth="1"/>
    <col min="8463" max="8463" width="0" style="3" hidden="1" customWidth="1"/>
    <col min="8464" max="8465" width="9.7109375" style="3" customWidth="1"/>
    <col min="8466" max="8468" width="0" style="3" hidden="1" customWidth="1"/>
    <col min="8469" max="8705" width="9.140625" style="3"/>
    <col min="8706" max="8706" width="1.7109375" style="3" customWidth="1"/>
    <col min="8707" max="8707" width="43.28515625" style="3" customWidth="1"/>
    <col min="8708" max="8708" width="2.28515625" style="3" customWidth="1"/>
    <col min="8709" max="8709" width="9.7109375" style="3" customWidth="1"/>
    <col min="8710" max="8710" width="13" style="3" customWidth="1"/>
    <col min="8711" max="8711" width="0" style="3" hidden="1" customWidth="1"/>
    <col min="8712" max="8713" width="9.7109375" style="3" customWidth="1"/>
    <col min="8714" max="8715" width="0" style="3" hidden="1" customWidth="1"/>
    <col min="8716" max="8716" width="2.5703125" style="3" customWidth="1"/>
    <col min="8717" max="8718" width="9.7109375" style="3" customWidth="1"/>
    <col min="8719" max="8719" width="0" style="3" hidden="1" customWidth="1"/>
    <col min="8720" max="8721" width="9.7109375" style="3" customWidth="1"/>
    <col min="8722" max="8724" width="0" style="3" hidden="1" customWidth="1"/>
    <col min="8725" max="8961" width="9.140625" style="3"/>
    <col min="8962" max="8962" width="1.7109375" style="3" customWidth="1"/>
    <col min="8963" max="8963" width="43.28515625" style="3" customWidth="1"/>
    <col min="8964" max="8964" width="2.28515625" style="3" customWidth="1"/>
    <col min="8965" max="8965" width="9.7109375" style="3" customWidth="1"/>
    <col min="8966" max="8966" width="13" style="3" customWidth="1"/>
    <col min="8967" max="8967" width="0" style="3" hidden="1" customWidth="1"/>
    <col min="8968" max="8969" width="9.7109375" style="3" customWidth="1"/>
    <col min="8970" max="8971" width="0" style="3" hidden="1" customWidth="1"/>
    <col min="8972" max="8972" width="2.5703125" style="3" customWidth="1"/>
    <col min="8973" max="8974" width="9.7109375" style="3" customWidth="1"/>
    <col min="8975" max="8975" width="0" style="3" hidden="1" customWidth="1"/>
    <col min="8976" max="8977" width="9.7109375" style="3" customWidth="1"/>
    <col min="8978" max="8980" width="0" style="3" hidden="1" customWidth="1"/>
    <col min="8981" max="9217" width="9.140625" style="3"/>
    <col min="9218" max="9218" width="1.7109375" style="3" customWidth="1"/>
    <col min="9219" max="9219" width="43.28515625" style="3" customWidth="1"/>
    <col min="9220" max="9220" width="2.28515625" style="3" customWidth="1"/>
    <col min="9221" max="9221" width="9.7109375" style="3" customWidth="1"/>
    <col min="9222" max="9222" width="13" style="3" customWidth="1"/>
    <col min="9223" max="9223" width="0" style="3" hidden="1" customWidth="1"/>
    <col min="9224" max="9225" width="9.7109375" style="3" customWidth="1"/>
    <col min="9226" max="9227" width="0" style="3" hidden="1" customWidth="1"/>
    <col min="9228" max="9228" width="2.5703125" style="3" customWidth="1"/>
    <col min="9229" max="9230" width="9.7109375" style="3" customWidth="1"/>
    <col min="9231" max="9231" width="0" style="3" hidden="1" customWidth="1"/>
    <col min="9232" max="9233" width="9.7109375" style="3" customWidth="1"/>
    <col min="9234" max="9236" width="0" style="3" hidden="1" customWidth="1"/>
    <col min="9237" max="9473" width="9.140625" style="3"/>
    <col min="9474" max="9474" width="1.7109375" style="3" customWidth="1"/>
    <col min="9475" max="9475" width="43.28515625" style="3" customWidth="1"/>
    <col min="9476" max="9476" width="2.28515625" style="3" customWidth="1"/>
    <col min="9477" max="9477" width="9.7109375" style="3" customWidth="1"/>
    <col min="9478" max="9478" width="13" style="3" customWidth="1"/>
    <col min="9479" max="9479" width="0" style="3" hidden="1" customWidth="1"/>
    <col min="9480" max="9481" width="9.7109375" style="3" customWidth="1"/>
    <col min="9482" max="9483" width="0" style="3" hidden="1" customWidth="1"/>
    <col min="9484" max="9484" width="2.5703125" style="3" customWidth="1"/>
    <col min="9485" max="9486" width="9.7109375" style="3" customWidth="1"/>
    <col min="9487" max="9487" width="0" style="3" hidden="1" customWidth="1"/>
    <col min="9488" max="9489" width="9.7109375" style="3" customWidth="1"/>
    <col min="9490" max="9492" width="0" style="3" hidden="1" customWidth="1"/>
    <col min="9493" max="9729" width="9.140625" style="3"/>
    <col min="9730" max="9730" width="1.7109375" style="3" customWidth="1"/>
    <col min="9731" max="9731" width="43.28515625" style="3" customWidth="1"/>
    <col min="9732" max="9732" width="2.28515625" style="3" customWidth="1"/>
    <col min="9733" max="9733" width="9.7109375" style="3" customWidth="1"/>
    <col min="9734" max="9734" width="13" style="3" customWidth="1"/>
    <col min="9735" max="9735" width="0" style="3" hidden="1" customWidth="1"/>
    <col min="9736" max="9737" width="9.7109375" style="3" customWidth="1"/>
    <col min="9738" max="9739" width="0" style="3" hidden="1" customWidth="1"/>
    <col min="9740" max="9740" width="2.5703125" style="3" customWidth="1"/>
    <col min="9741" max="9742" width="9.7109375" style="3" customWidth="1"/>
    <col min="9743" max="9743" width="0" style="3" hidden="1" customWidth="1"/>
    <col min="9744" max="9745" width="9.7109375" style="3" customWidth="1"/>
    <col min="9746" max="9748" width="0" style="3" hidden="1" customWidth="1"/>
    <col min="9749" max="9985" width="9.140625" style="3"/>
    <col min="9986" max="9986" width="1.7109375" style="3" customWidth="1"/>
    <col min="9987" max="9987" width="43.28515625" style="3" customWidth="1"/>
    <col min="9988" max="9988" width="2.28515625" style="3" customWidth="1"/>
    <col min="9989" max="9989" width="9.7109375" style="3" customWidth="1"/>
    <col min="9990" max="9990" width="13" style="3" customWidth="1"/>
    <col min="9991" max="9991" width="0" style="3" hidden="1" customWidth="1"/>
    <col min="9992" max="9993" width="9.7109375" style="3" customWidth="1"/>
    <col min="9994" max="9995" width="0" style="3" hidden="1" customWidth="1"/>
    <col min="9996" max="9996" width="2.5703125" style="3" customWidth="1"/>
    <col min="9997" max="9998" width="9.7109375" style="3" customWidth="1"/>
    <col min="9999" max="9999" width="0" style="3" hidden="1" customWidth="1"/>
    <col min="10000" max="10001" width="9.7109375" style="3" customWidth="1"/>
    <col min="10002" max="10004" width="0" style="3" hidden="1" customWidth="1"/>
    <col min="10005" max="10241" width="9.140625" style="3"/>
    <col min="10242" max="10242" width="1.7109375" style="3" customWidth="1"/>
    <col min="10243" max="10243" width="43.28515625" style="3" customWidth="1"/>
    <col min="10244" max="10244" width="2.28515625" style="3" customWidth="1"/>
    <col min="10245" max="10245" width="9.7109375" style="3" customWidth="1"/>
    <col min="10246" max="10246" width="13" style="3" customWidth="1"/>
    <col min="10247" max="10247" width="0" style="3" hidden="1" customWidth="1"/>
    <col min="10248" max="10249" width="9.7109375" style="3" customWidth="1"/>
    <col min="10250" max="10251" width="0" style="3" hidden="1" customWidth="1"/>
    <col min="10252" max="10252" width="2.5703125" style="3" customWidth="1"/>
    <col min="10253" max="10254" width="9.7109375" style="3" customWidth="1"/>
    <col min="10255" max="10255" width="0" style="3" hidden="1" customWidth="1"/>
    <col min="10256" max="10257" width="9.7109375" style="3" customWidth="1"/>
    <col min="10258" max="10260" width="0" style="3" hidden="1" customWidth="1"/>
    <col min="10261" max="10497" width="9.140625" style="3"/>
    <col min="10498" max="10498" width="1.7109375" style="3" customWidth="1"/>
    <col min="10499" max="10499" width="43.28515625" style="3" customWidth="1"/>
    <col min="10500" max="10500" width="2.28515625" style="3" customWidth="1"/>
    <col min="10501" max="10501" width="9.7109375" style="3" customWidth="1"/>
    <col min="10502" max="10502" width="13" style="3" customWidth="1"/>
    <col min="10503" max="10503" width="0" style="3" hidden="1" customWidth="1"/>
    <col min="10504" max="10505" width="9.7109375" style="3" customWidth="1"/>
    <col min="10506" max="10507" width="0" style="3" hidden="1" customWidth="1"/>
    <col min="10508" max="10508" width="2.5703125" style="3" customWidth="1"/>
    <col min="10509" max="10510" width="9.7109375" style="3" customWidth="1"/>
    <col min="10511" max="10511" width="0" style="3" hidden="1" customWidth="1"/>
    <col min="10512" max="10513" width="9.7109375" style="3" customWidth="1"/>
    <col min="10514" max="10516" width="0" style="3" hidden="1" customWidth="1"/>
    <col min="10517" max="10753" width="9.140625" style="3"/>
    <col min="10754" max="10754" width="1.7109375" style="3" customWidth="1"/>
    <col min="10755" max="10755" width="43.28515625" style="3" customWidth="1"/>
    <col min="10756" max="10756" width="2.28515625" style="3" customWidth="1"/>
    <col min="10757" max="10757" width="9.7109375" style="3" customWidth="1"/>
    <col min="10758" max="10758" width="13" style="3" customWidth="1"/>
    <col min="10759" max="10759" width="0" style="3" hidden="1" customWidth="1"/>
    <col min="10760" max="10761" width="9.7109375" style="3" customWidth="1"/>
    <col min="10762" max="10763" width="0" style="3" hidden="1" customWidth="1"/>
    <col min="10764" max="10764" width="2.5703125" style="3" customWidth="1"/>
    <col min="10765" max="10766" width="9.7109375" style="3" customWidth="1"/>
    <col min="10767" max="10767" width="0" style="3" hidden="1" customWidth="1"/>
    <col min="10768" max="10769" width="9.7109375" style="3" customWidth="1"/>
    <col min="10770" max="10772" width="0" style="3" hidden="1" customWidth="1"/>
    <col min="10773" max="11009" width="9.140625" style="3"/>
    <col min="11010" max="11010" width="1.7109375" style="3" customWidth="1"/>
    <col min="11011" max="11011" width="43.28515625" style="3" customWidth="1"/>
    <col min="11012" max="11012" width="2.28515625" style="3" customWidth="1"/>
    <col min="11013" max="11013" width="9.7109375" style="3" customWidth="1"/>
    <col min="11014" max="11014" width="13" style="3" customWidth="1"/>
    <col min="11015" max="11015" width="0" style="3" hidden="1" customWidth="1"/>
    <col min="11016" max="11017" width="9.7109375" style="3" customWidth="1"/>
    <col min="11018" max="11019" width="0" style="3" hidden="1" customWidth="1"/>
    <col min="11020" max="11020" width="2.5703125" style="3" customWidth="1"/>
    <col min="11021" max="11022" width="9.7109375" style="3" customWidth="1"/>
    <col min="11023" max="11023" width="0" style="3" hidden="1" customWidth="1"/>
    <col min="11024" max="11025" width="9.7109375" style="3" customWidth="1"/>
    <col min="11026" max="11028" width="0" style="3" hidden="1" customWidth="1"/>
    <col min="11029" max="11265" width="9.140625" style="3"/>
    <col min="11266" max="11266" width="1.7109375" style="3" customWidth="1"/>
    <col min="11267" max="11267" width="43.28515625" style="3" customWidth="1"/>
    <col min="11268" max="11268" width="2.28515625" style="3" customWidth="1"/>
    <col min="11269" max="11269" width="9.7109375" style="3" customWidth="1"/>
    <col min="11270" max="11270" width="13" style="3" customWidth="1"/>
    <col min="11271" max="11271" width="0" style="3" hidden="1" customWidth="1"/>
    <col min="11272" max="11273" width="9.7109375" style="3" customWidth="1"/>
    <col min="11274" max="11275" width="0" style="3" hidden="1" customWidth="1"/>
    <col min="11276" max="11276" width="2.5703125" style="3" customWidth="1"/>
    <col min="11277" max="11278" width="9.7109375" style="3" customWidth="1"/>
    <col min="11279" max="11279" width="0" style="3" hidden="1" customWidth="1"/>
    <col min="11280" max="11281" width="9.7109375" style="3" customWidth="1"/>
    <col min="11282" max="11284" width="0" style="3" hidden="1" customWidth="1"/>
    <col min="11285" max="11521" width="9.140625" style="3"/>
    <col min="11522" max="11522" width="1.7109375" style="3" customWidth="1"/>
    <col min="11523" max="11523" width="43.28515625" style="3" customWidth="1"/>
    <col min="11524" max="11524" width="2.28515625" style="3" customWidth="1"/>
    <col min="11525" max="11525" width="9.7109375" style="3" customWidth="1"/>
    <col min="11526" max="11526" width="13" style="3" customWidth="1"/>
    <col min="11527" max="11527" width="0" style="3" hidden="1" customWidth="1"/>
    <col min="11528" max="11529" width="9.7109375" style="3" customWidth="1"/>
    <col min="11530" max="11531" width="0" style="3" hidden="1" customWidth="1"/>
    <col min="11532" max="11532" width="2.5703125" style="3" customWidth="1"/>
    <col min="11533" max="11534" width="9.7109375" style="3" customWidth="1"/>
    <col min="11535" max="11535" width="0" style="3" hidden="1" customWidth="1"/>
    <col min="11536" max="11537" width="9.7109375" style="3" customWidth="1"/>
    <col min="11538" max="11540" width="0" style="3" hidden="1" customWidth="1"/>
    <col min="11541" max="11777" width="9.140625" style="3"/>
    <col min="11778" max="11778" width="1.7109375" style="3" customWidth="1"/>
    <col min="11779" max="11779" width="43.28515625" style="3" customWidth="1"/>
    <col min="11780" max="11780" width="2.28515625" style="3" customWidth="1"/>
    <col min="11781" max="11781" width="9.7109375" style="3" customWidth="1"/>
    <col min="11782" max="11782" width="13" style="3" customWidth="1"/>
    <col min="11783" max="11783" width="0" style="3" hidden="1" customWidth="1"/>
    <col min="11784" max="11785" width="9.7109375" style="3" customWidth="1"/>
    <col min="11786" max="11787" width="0" style="3" hidden="1" customWidth="1"/>
    <col min="11788" max="11788" width="2.5703125" style="3" customWidth="1"/>
    <col min="11789" max="11790" width="9.7109375" style="3" customWidth="1"/>
    <col min="11791" max="11791" width="0" style="3" hidden="1" customWidth="1"/>
    <col min="11792" max="11793" width="9.7109375" style="3" customWidth="1"/>
    <col min="11794" max="11796" width="0" style="3" hidden="1" customWidth="1"/>
    <col min="11797" max="12033" width="9.140625" style="3"/>
    <col min="12034" max="12034" width="1.7109375" style="3" customWidth="1"/>
    <col min="12035" max="12035" width="43.28515625" style="3" customWidth="1"/>
    <col min="12036" max="12036" width="2.28515625" style="3" customWidth="1"/>
    <col min="12037" max="12037" width="9.7109375" style="3" customWidth="1"/>
    <col min="12038" max="12038" width="13" style="3" customWidth="1"/>
    <col min="12039" max="12039" width="0" style="3" hidden="1" customWidth="1"/>
    <col min="12040" max="12041" width="9.7109375" style="3" customWidth="1"/>
    <col min="12042" max="12043" width="0" style="3" hidden="1" customWidth="1"/>
    <col min="12044" max="12044" width="2.5703125" style="3" customWidth="1"/>
    <col min="12045" max="12046" width="9.7109375" style="3" customWidth="1"/>
    <col min="12047" max="12047" width="0" style="3" hidden="1" customWidth="1"/>
    <col min="12048" max="12049" width="9.7109375" style="3" customWidth="1"/>
    <col min="12050" max="12052" width="0" style="3" hidden="1" customWidth="1"/>
    <col min="12053" max="12289" width="9.140625" style="3"/>
    <col min="12290" max="12290" width="1.7109375" style="3" customWidth="1"/>
    <col min="12291" max="12291" width="43.28515625" style="3" customWidth="1"/>
    <col min="12292" max="12292" width="2.28515625" style="3" customWidth="1"/>
    <col min="12293" max="12293" width="9.7109375" style="3" customWidth="1"/>
    <col min="12294" max="12294" width="13" style="3" customWidth="1"/>
    <col min="12295" max="12295" width="0" style="3" hidden="1" customWidth="1"/>
    <col min="12296" max="12297" width="9.7109375" style="3" customWidth="1"/>
    <col min="12298" max="12299" width="0" style="3" hidden="1" customWidth="1"/>
    <col min="12300" max="12300" width="2.5703125" style="3" customWidth="1"/>
    <col min="12301" max="12302" width="9.7109375" style="3" customWidth="1"/>
    <col min="12303" max="12303" width="0" style="3" hidden="1" customWidth="1"/>
    <col min="12304" max="12305" width="9.7109375" style="3" customWidth="1"/>
    <col min="12306" max="12308" width="0" style="3" hidden="1" customWidth="1"/>
    <col min="12309" max="12545" width="9.140625" style="3"/>
    <col min="12546" max="12546" width="1.7109375" style="3" customWidth="1"/>
    <col min="12547" max="12547" width="43.28515625" style="3" customWidth="1"/>
    <col min="12548" max="12548" width="2.28515625" style="3" customWidth="1"/>
    <col min="12549" max="12549" width="9.7109375" style="3" customWidth="1"/>
    <col min="12550" max="12550" width="13" style="3" customWidth="1"/>
    <col min="12551" max="12551" width="0" style="3" hidden="1" customWidth="1"/>
    <col min="12552" max="12553" width="9.7109375" style="3" customWidth="1"/>
    <col min="12554" max="12555" width="0" style="3" hidden="1" customWidth="1"/>
    <col min="12556" max="12556" width="2.5703125" style="3" customWidth="1"/>
    <col min="12557" max="12558" width="9.7109375" style="3" customWidth="1"/>
    <col min="12559" max="12559" width="0" style="3" hidden="1" customWidth="1"/>
    <col min="12560" max="12561" width="9.7109375" style="3" customWidth="1"/>
    <col min="12562" max="12564" width="0" style="3" hidden="1" customWidth="1"/>
    <col min="12565" max="12801" width="9.140625" style="3"/>
    <col min="12802" max="12802" width="1.7109375" style="3" customWidth="1"/>
    <col min="12803" max="12803" width="43.28515625" style="3" customWidth="1"/>
    <col min="12804" max="12804" width="2.28515625" style="3" customWidth="1"/>
    <col min="12805" max="12805" width="9.7109375" style="3" customWidth="1"/>
    <col min="12806" max="12806" width="13" style="3" customWidth="1"/>
    <col min="12807" max="12807" width="0" style="3" hidden="1" customWidth="1"/>
    <col min="12808" max="12809" width="9.7109375" style="3" customWidth="1"/>
    <col min="12810" max="12811" width="0" style="3" hidden="1" customWidth="1"/>
    <col min="12812" max="12812" width="2.5703125" style="3" customWidth="1"/>
    <col min="12813" max="12814" width="9.7109375" style="3" customWidth="1"/>
    <col min="12815" max="12815" width="0" style="3" hidden="1" customWidth="1"/>
    <col min="12816" max="12817" width="9.7109375" style="3" customWidth="1"/>
    <col min="12818" max="12820" width="0" style="3" hidden="1" customWidth="1"/>
    <col min="12821" max="13057" width="9.140625" style="3"/>
    <col min="13058" max="13058" width="1.7109375" style="3" customWidth="1"/>
    <col min="13059" max="13059" width="43.28515625" style="3" customWidth="1"/>
    <col min="13060" max="13060" width="2.28515625" style="3" customWidth="1"/>
    <col min="13061" max="13061" width="9.7109375" style="3" customWidth="1"/>
    <col min="13062" max="13062" width="13" style="3" customWidth="1"/>
    <col min="13063" max="13063" width="0" style="3" hidden="1" customWidth="1"/>
    <col min="13064" max="13065" width="9.7109375" style="3" customWidth="1"/>
    <col min="13066" max="13067" width="0" style="3" hidden="1" customWidth="1"/>
    <col min="13068" max="13068" width="2.5703125" style="3" customWidth="1"/>
    <col min="13069" max="13070" width="9.7109375" style="3" customWidth="1"/>
    <col min="13071" max="13071" width="0" style="3" hidden="1" customWidth="1"/>
    <col min="13072" max="13073" width="9.7109375" style="3" customWidth="1"/>
    <col min="13074" max="13076" width="0" style="3" hidden="1" customWidth="1"/>
    <col min="13077" max="13313" width="9.140625" style="3"/>
    <col min="13314" max="13314" width="1.7109375" style="3" customWidth="1"/>
    <col min="13315" max="13315" width="43.28515625" style="3" customWidth="1"/>
    <col min="13316" max="13316" width="2.28515625" style="3" customWidth="1"/>
    <col min="13317" max="13317" width="9.7109375" style="3" customWidth="1"/>
    <col min="13318" max="13318" width="13" style="3" customWidth="1"/>
    <col min="13319" max="13319" width="0" style="3" hidden="1" customWidth="1"/>
    <col min="13320" max="13321" width="9.7109375" style="3" customWidth="1"/>
    <col min="13322" max="13323" width="0" style="3" hidden="1" customWidth="1"/>
    <col min="13324" max="13324" width="2.5703125" style="3" customWidth="1"/>
    <col min="13325" max="13326" width="9.7109375" style="3" customWidth="1"/>
    <col min="13327" max="13327" width="0" style="3" hidden="1" customWidth="1"/>
    <col min="13328" max="13329" width="9.7109375" style="3" customWidth="1"/>
    <col min="13330" max="13332" width="0" style="3" hidden="1" customWidth="1"/>
    <col min="13333" max="13569" width="9.140625" style="3"/>
    <col min="13570" max="13570" width="1.7109375" style="3" customWidth="1"/>
    <col min="13571" max="13571" width="43.28515625" style="3" customWidth="1"/>
    <col min="13572" max="13572" width="2.28515625" style="3" customWidth="1"/>
    <col min="13573" max="13573" width="9.7109375" style="3" customWidth="1"/>
    <col min="13574" max="13574" width="13" style="3" customWidth="1"/>
    <col min="13575" max="13575" width="0" style="3" hidden="1" customWidth="1"/>
    <col min="13576" max="13577" width="9.7109375" style="3" customWidth="1"/>
    <col min="13578" max="13579" width="0" style="3" hidden="1" customWidth="1"/>
    <col min="13580" max="13580" width="2.5703125" style="3" customWidth="1"/>
    <col min="13581" max="13582" width="9.7109375" style="3" customWidth="1"/>
    <col min="13583" max="13583" width="0" style="3" hidden="1" customWidth="1"/>
    <col min="13584" max="13585" width="9.7109375" style="3" customWidth="1"/>
    <col min="13586" max="13588" width="0" style="3" hidden="1" customWidth="1"/>
    <col min="13589" max="13825" width="9.140625" style="3"/>
    <col min="13826" max="13826" width="1.7109375" style="3" customWidth="1"/>
    <col min="13827" max="13827" width="43.28515625" style="3" customWidth="1"/>
    <col min="13828" max="13828" width="2.28515625" style="3" customWidth="1"/>
    <col min="13829" max="13829" width="9.7109375" style="3" customWidth="1"/>
    <col min="13830" max="13830" width="13" style="3" customWidth="1"/>
    <col min="13831" max="13831" width="0" style="3" hidden="1" customWidth="1"/>
    <col min="13832" max="13833" width="9.7109375" style="3" customWidth="1"/>
    <col min="13834" max="13835" width="0" style="3" hidden="1" customWidth="1"/>
    <col min="13836" max="13836" width="2.5703125" style="3" customWidth="1"/>
    <col min="13837" max="13838" width="9.7109375" style="3" customWidth="1"/>
    <col min="13839" max="13839" width="0" style="3" hidden="1" customWidth="1"/>
    <col min="13840" max="13841" width="9.7109375" style="3" customWidth="1"/>
    <col min="13842" max="13844" width="0" style="3" hidden="1" customWidth="1"/>
    <col min="13845" max="14081" width="9.140625" style="3"/>
    <col min="14082" max="14082" width="1.7109375" style="3" customWidth="1"/>
    <col min="14083" max="14083" width="43.28515625" style="3" customWidth="1"/>
    <col min="14084" max="14084" width="2.28515625" style="3" customWidth="1"/>
    <col min="14085" max="14085" width="9.7109375" style="3" customWidth="1"/>
    <col min="14086" max="14086" width="13" style="3" customWidth="1"/>
    <col min="14087" max="14087" width="0" style="3" hidden="1" customWidth="1"/>
    <col min="14088" max="14089" width="9.7109375" style="3" customWidth="1"/>
    <col min="14090" max="14091" width="0" style="3" hidden="1" customWidth="1"/>
    <col min="14092" max="14092" width="2.5703125" style="3" customWidth="1"/>
    <col min="14093" max="14094" width="9.7109375" style="3" customWidth="1"/>
    <col min="14095" max="14095" width="0" style="3" hidden="1" customWidth="1"/>
    <col min="14096" max="14097" width="9.7109375" style="3" customWidth="1"/>
    <col min="14098" max="14100" width="0" style="3" hidden="1" customWidth="1"/>
    <col min="14101" max="14337" width="9.140625" style="3"/>
    <col min="14338" max="14338" width="1.7109375" style="3" customWidth="1"/>
    <col min="14339" max="14339" width="43.28515625" style="3" customWidth="1"/>
    <col min="14340" max="14340" width="2.28515625" style="3" customWidth="1"/>
    <col min="14341" max="14341" width="9.7109375" style="3" customWidth="1"/>
    <col min="14342" max="14342" width="13" style="3" customWidth="1"/>
    <col min="14343" max="14343" width="0" style="3" hidden="1" customWidth="1"/>
    <col min="14344" max="14345" width="9.7109375" style="3" customWidth="1"/>
    <col min="14346" max="14347" width="0" style="3" hidden="1" customWidth="1"/>
    <col min="14348" max="14348" width="2.5703125" style="3" customWidth="1"/>
    <col min="14349" max="14350" width="9.7109375" style="3" customWidth="1"/>
    <col min="14351" max="14351" width="0" style="3" hidden="1" customWidth="1"/>
    <col min="14352" max="14353" width="9.7109375" style="3" customWidth="1"/>
    <col min="14354" max="14356" width="0" style="3" hidden="1" customWidth="1"/>
    <col min="14357" max="14593" width="9.140625" style="3"/>
    <col min="14594" max="14594" width="1.7109375" style="3" customWidth="1"/>
    <col min="14595" max="14595" width="43.28515625" style="3" customWidth="1"/>
    <col min="14596" max="14596" width="2.28515625" style="3" customWidth="1"/>
    <col min="14597" max="14597" width="9.7109375" style="3" customWidth="1"/>
    <col min="14598" max="14598" width="13" style="3" customWidth="1"/>
    <col min="14599" max="14599" width="0" style="3" hidden="1" customWidth="1"/>
    <col min="14600" max="14601" width="9.7109375" style="3" customWidth="1"/>
    <col min="14602" max="14603" width="0" style="3" hidden="1" customWidth="1"/>
    <col min="14604" max="14604" width="2.5703125" style="3" customWidth="1"/>
    <col min="14605" max="14606" width="9.7109375" style="3" customWidth="1"/>
    <col min="14607" max="14607" width="0" style="3" hidden="1" customWidth="1"/>
    <col min="14608" max="14609" width="9.7109375" style="3" customWidth="1"/>
    <col min="14610" max="14612" width="0" style="3" hidden="1" customWidth="1"/>
    <col min="14613" max="14849" width="9.140625" style="3"/>
    <col min="14850" max="14850" width="1.7109375" style="3" customWidth="1"/>
    <col min="14851" max="14851" width="43.28515625" style="3" customWidth="1"/>
    <col min="14852" max="14852" width="2.28515625" style="3" customWidth="1"/>
    <col min="14853" max="14853" width="9.7109375" style="3" customWidth="1"/>
    <col min="14854" max="14854" width="13" style="3" customWidth="1"/>
    <col min="14855" max="14855" width="0" style="3" hidden="1" customWidth="1"/>
    <col min="14856" max="14857" width="9.7109375" style="3" customWidth="1"/>
    <col min="14858" max="14859" width="0" style="3" hidden="1" customWidth="1"/>
    <col min="14860" max="14860" width="2.5703125" style="3" customWidth="1"/>
    <col min="14861" max="14862" width="9.7109375" style="3" customWidth="1"/>
    <col min="14863" max="14863" width="0" style="3" hidden="1" customWidth="1"/>
    <col min="14864" max="14865" width="9.7109375" style="3" customWidth="1"/>
    <col min="14866" max="14868" width="0" style="3" hidden="1" customWidth="1"/>
    <col min="14869" max="15105" width="9.140625" style="3"/>
    <col min="15106" max="15106" width="1.7109375" style="3" customWidth="1"/>
    <col min="15107" max="15107" width="43.28515625" style="3" customWidth="1"/>
    <col min="15108" max="15108" width="2.28515625" style="3" customWidth="1"/>
    <col min="15109" max="15109" width="9.7109375" style="3" customWidth="1"/>
    <col min="15110" max="15110" width="13" style="3" customWidth="1"/>
    <col min="15111" max="15111" width="0" style="3" hidden="1" customWidth="1"/>
    <col min="15112" max="15113" width="9.7109375" style="3" customWidth="1"/>
    <col min="15114" max="15115" width="0" style="3" hidden="1" customWidth="1"/>
    <col min="15116" max="15116" width="2.5703125" style="3" customWidth="1"/>
    <col min="15117" max="15118" width="9.7109375" style="3" customWidth="1"/>
    <col min="15119" max="15119" width="0" style="3" hidden="1" customWidth="1"/>
    <col min="15120" max="15121" width="9.7109375" style="3" customWidth="1"/>
    <col min="15122" max="15124" width="0" style="3" hidden="1" customWidth="1"/>
    <col min="15125" max="15361" width="9.140625" style="3"/>
    <col min="15362" max="15362" width="1.7109375" style="3" customWidth="1"/>
    <col min="15363" max="15363" width="43.28515625" style="3" customWidth="1"/>
    <col min="15364" max="15364" width="2.28515625" style="3" customWidth="1"/>
    <col min="15365" max="15365" width="9.7109375" style="3" customWidth="1"/>
    <col min="15366" max="15366" width="13" style="3" customWidth="1"/>
    <col min="15367" max="15367" width="0" style="3" hidden="1" customWidth="1"/>
    <col min="15368" max="15369" width="9.7109375" style="3" customWidth="1"/>
    <col min="15370" max="15371" width="0" style="3" hidden="1" customWidth="1"/>
    <col min="15372" max="15372" width="2.5703125" style="3" customWidth="1"/>
    <col min="15373" max="15374" width="9.7109375" style="3" customWidth="1"/>
    <col min="15375" max="15375" width="0" style="3" hidden="1" customWidth="1"/>
    <col min="15376" max="15377" width="9.7109375" style="3" customWidth="1"/>
    <col min="15378" max="15380" width="0" style="3" hidden="1" customWidth="1"/>
    <col min="15381" max="15617" width="9.140625" style="3"/>
    <col min="15618" max="15618" width="1.7109375" style="3" customWidth="1"/>
    <col min="15619" max="15619" width="43.28515625" style="3" customWidth="1"/>
    <col min="15620" max="15620" width="2.28515625" style="3" customWidth="1"/>
    <col min="15621" max="15621" width="9.7109375" style="3" customWidth="1"/>
    <col min="15622" max="15622" width="13" style="3" customWidth="1"/>
    <col min="15623" max="15623" width="0" style="3" hidden="1" customWidth="1"/>
    <col min="15624" max="15625" width="9.7109375" style="3" customWidth="1"/>
    <col min="15626" max="15627" width="0" style="3" hidden="1" customWidth="1"/>
    <col min="15628" max="15628" width="2.5703125" style="3" customWidth="1"/>
    <col min="15629" max="15630" width="9.7109375" style="3" customWidth="1"/>
    <col min="15631" max="15631" width="0" style="3" hidden="1" customWidth="1"/>
    <col min="15632" max="15633" width="9.7109375" style="3" customWidth="1"/>
    <col min="15634" max="15636" width="0" style="3" hidden="1" customWidth="1"/>
    <col min="15637" max="15873" width="9.140625" style="3"/>
    <col min="15874" max="15874" width="1.7109375" style="3" customWidth="1"/>
    <col min="15875" max="15875" width="43.28515625" style="3" customWidth="1"/>
    <col min="15876" max="15876" width="2.28515625" style="3" customWidth="1"/>
    <col min="15877" max="15877" width="9.7109375" style="3" customWidth="1"/>
    <col min="15878" max="15878" width="13" style="3" customWidth="1"/>
    <col min="15879" max="15879" width="0" style="3" hidden="1" customWidth="1"/>
    <col min="15880" max="15881" width="9.7109375" style="3" customWidth="1"/>
    <col min="15882" max="15883" width="0" style="3" hidden="1" customWidth="1"/>
    <col min="15884" max="15884" width="2.5703125" style="3" customWidth="1"/>
    <col min="15885" max="15886" width="9.7109375" style="3" customWidth="1"/>
    <col min="15887" max="15887" width="0" style="3" hidden="1" customWidth="1"/>
    <col min="15888" max="15889" width="9.7109375" style="3" customWidth="1"/>
    <col min="15890" max="15892" width="0" style="3" hidden="1" customWidth="1"/>
    <col min="15893" max="16129" width="9.140625" style="3"/>
    <col min="16130" max="16130" width="1.7109375" style="3" customWidth="1"/>
    <col min="16131" max="16131" width="43.28515625" style="3" customWidth="1"/>
    <col min="16132" max="16132" width="2.28515625" style="3" customWidth="1"/>
    <col min="16133" max="16133" width="9.7109375" style="3" customWidth="1"/>
    <col min="16134" max="16134" width="13" style="3" customWidth="1"/>
    <col min="16135" max="16135" width="0" style="3" hidden="1" customWidth="1"/>
    <col min="16136" max="16137" width="9.7109375" style="3" customWidth="1"/>
    <col min="16138" max="16139" width="0" style="3" hidden="1" customWidth="1"/>
    <col min="16140" max="16140" width="2.5703125" style="3" customWidth="1"/>
    <col min="16141" max="16142" width="9.7109375" style="3" customWidth="1"/>
    <col min="16143" max="16143" width="0" style="3" hidden="1" customWidth="1"/>
    <col min="16144" max="16145" width="9.7109375" style="3" customWidth="1"/>
    <col min="16146" max="16148" width="0" style="3" hidden="1" customWidth="1"/>
    <col min="16149" max="16384" width="9.140625" style="3"/>
  </cols>
  <sheetData>
    <row r="1" spans="1:19" ht="15">
      <c r="B1" s="4" t="s">
        <v>383</v>
      </c>
    </row>
    <row r="2" spans="1:19">
      <c r="B2" s="7" t="str">
        <f>Name</f>
        <v>ООО ТРАНСФЕР ПЛЮС</v>
      </c>
    </row>
    <row r="3" spans="1:19">
      <c r="B3" s="8" t="s">
        <v>382</v>
      </c>
    </row>
    <row r="4" spans="1:19">
      <c r="B4" s="8" t="s">
        <v>0</v>
      </c>
    </row>
    <row r="5" spans="1:19" s="9" customFormat="1" ht="15">
      <c r="B5" s="10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471"/>
      <c r="O5" s="471"/>
      <c r="P5" s="472"/>
      <c r="Q5" s="472"/>
      <c r="R5" s="472"/>
      <c r="S5" s="472"/>
    </row>
    <row r="6" spans="1:19" s="15" customFormat="1" ht="12.75" customHeight="1">
      <c r="A6" s="13"/>
      <c r="B6" s="473" t="s">
        <v>2</v>
      </c>
      <c r="C6" s="14"/>
      <c r="D6" s="470" t="s">
        <v>312</v>
      </c>
      <c r="E6" s="470" t="s">
        <v>313</v>
      </c>
      <c r="F6" s="470" t="s">
        <v>314</v>
      </c>
      <c r="G6" s="470" t="s">
        <v>315</v>
      </c>
      <c r="H6" s="470" t="s">
        <v>316</v>
      </c>
      <c r="I6" s="470" t="s">
        <v>317</v>
      </c>
      <c r="J6" s="470" t="s">
        <v>318</v>
      </c>
      <c r="K6" s="470" t="s">
        <v>319</v>
      </c>
      <c r="L6" s="470" t="s">
        <v>320</v>
      </c>
      <c r="M6" s="470" t="s">
        <v>321</v>
      </c>
      <c r="N6" s="470" t="s">
        <v>322</v>
      </c>
      <c r="O6" s="470" t="s">
        <v>323</v>
      </c>
      <c r="P6" s="2" t="s">
        <v>381</v>
      </c>
      <c r="Q6" s="2" t="s">
        <v>380</v>
      </c>
      <c r="R6" s="463" t="s">
        <v>3</v>
      </c>
      <c r="S6" s="464"/>
    </row>
    <row r="7" spans="1:19" s="15" customFormat="1" ht="37.5" customHeight="1">
      <c r="A7" s="13"/>
      <c r="B7" s="473"/>
      <c r="C7" s="14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1"/>
      <c r="Q7" s="1"/>
      <c r="R7" s="430" t="s">
        <v>4</v>
      </c>
      <c r="S7" s="431" t="s">
        <v>5</v>
      </c>
    </row>
    <row r="8" spans="1:19" s="23" customFormat="1">
      <c r="A8" s="16"/>
      <c r="B8" s="17" t="s">
        <v>6</v>
      </c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2"/>
      <c r="Q8" s="22"/>
      <c r="R8" s="19">
        <f>P8-N8</f>
        <v>0</v>
      </c>
      <c r="S8" s="20">
        <f t="shared" ref="S8:S30" si="0">IF(N8=0,,R8/N8)</f>
        <v>0</v>
      </c>
    </row>
    <row r="9" spans="1:19" s="23" customFormat="1">
      <c r="A9" s="16"/>
      <c r="B9" s="24" t="s">
        <v>7</v>
      </c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8"/>
      <c r="Q9" s="28"/>
      <c r="R9" s="26">
        <f>N9-P9</f>
        <v>0</v>
      </c>
      <c r="S9" s="27">
        <f t="shared" si="0"/>
        <v>0</v>
      </c>
    </row>
    <row r="10" spans="1:19" s="35" customFormat="1">
      <c r="A10" s="29"/>
      <c r="B10" s="30" t="s">
        <v>8</v>
      </c>
      <c r="C10" s="31"/>
      <c r="D10" s="32">
        <f>D8-D9</f>
        <v>0</v>
      </c>
      <c r="E10" s="32">
        <f t="shared" ref="E10:M10" si="1">E8-E9</f>
        <v>0</v>
      </c>
      <c r="F10" s="32">
        <f t="shared" si="1"/>
        <v>0</v>
      </c>
      <c r="G10" s="32">
        <f t="shared" si="1"/>
        <v>0</v>
      </c>
      <c r="H10" s="32">
        <f t="shared" si="1"/>
        <v>0</v>
      </c>
      <c r="I10" s="32">
        <f t="shared" si="1"/>
        <v>0</v>
      </c>
      <c r="J10" s="32">
        <f t="shared" si="1"/>
        <v>0</v>
      </c>
      <c r="K10" s="32">
        <f t="shared" si="1"/>
        <v>0</v>
      </c>
      <c r="L10" s="32">
        <f t="shared" si="1"/>
        <v>0</v>
      </c>
      <c r="M10" s="32">
        <f t="shared" si="1"/>
        <v>0</v>
      </c>
      <c r="N10" s="32">
        <f>N8-N9</f>
        <v>0</v>
      </c>
      <c r="O10" s="32">
        <f>O8-O9</f>
        <v>0</v>
      </c>
      <c r="P10" s="33">
        <f>P8-P9</f>
        <v>0</v>
      </c>
      <c r="Q10" s="33">
        <f>Q8-Q9</f>
        <v>0</v>
      </c>
      <c r="R10" s="32">
        <f>P10-N10</f>
        <v>0</v>
      </c>
      <c r="S10" s="34">
        <f t="shared" si="0"/>
        <v>0</v>
      </c>
    </row>
    <row r="11" spans="1:19" s="41" customFormat="1">
      <c r="A11" s="36"/>
      <c r="B11" s="37" t="s">
        <v>9</v>
      </c>
      <c r="C11" s="38"/>
      <c r="D11" s="39">
        <f>IF(D8=0,,D10/D8)</f>
        <v>0</v>
      </c>
      <c r="E11" s="39">
        <f t="shared" ref="E11:M11" si="2">IF(E8=0,,E10/E8)</f>
        <v>0</v>
      </c>
      <c r="F11" s="39">
        <f t="shared" si="2"/>
        <v>0</v>
      </c>
      <c r="G11" s="39">
        <f t="shared" si="2"/>
        <v>0</v>
      </c>
      <c r="H11" s="39">
        <f t="shared" si="2"/>
        <v>0</v>
      </c>
      <c r="I11" s="39">
        <f t="shared" si="2"/>
        <v>0</v>
      </c>
      <c r="J11" s="39">
        <f t="shared" si="2"/>
        <v>0</v>
      </c>
      <c r="K11" s="39">
        <f t="shared" si="2"/>
        <v>0</v>
      </c>
      <c r="L11" s="39">
        <f t="shared" si="2"/>
        <v>0</v>
      </c>
      <c r="M11" s="39">
        <f t="shared" si="2"/>
        <v>0</v>
      </c>
      <c r="N11" s="39">
        <f>IF(N8=0,,N10/N8)</f>
        <v>0</v>
      </c>
      <c r="O11" s="39">
        <f>IF(O8=0,,O10/O8)</f>
        <v>0</v>
      </c>
      <c r="P11" s="40">
        <f>IF(P8=0,,P10/P8)</f>
        <v>0</v>
      </c>
      <c r="Q11" s="40">
        <f>IF(Q8=0,,Q10/Q8)</f>
        <v>0</v>
      </c>
      <c r="R11" s="39">
        <f>IF(R8=0,,R10/R8)</f>
        <v>0</v>
      </c>
      <c r="S11" s="40">
        <f t="shared" si="0"/>
        <v>0</v>
      </c>
    </row>
    <row r="12" spans="1:19" s="23" customFormat="1">
      <c r="A12" s="16"/>
      <c r="B12" s="42" t="s">
        <v>10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8"/>
      <c r="Q12" s="28"/>
      <c r="R12" s="26">
        <f>N12-P12</f>
        <v>0</v>
      </c>
      <c r="S12" s="27">
        <f t="shared" si="0"/>
        <v>0</v>
      </c>
    </row>
    <row r="13" spans="1:19" s="35" customFormat="1">
      <c r="A13" s="29"/>
      <c r="B13" s="43" t="s">
        <v>11</v>
      </c>
      <c r="C13" s="31"/>
      <c r="D13" s="44">
        <f>D10-D12</f>
        <v>0</v>
      </c>
      <c r="E13" s="44">
        <f t="shared" ref="E13:M13" si="3">E10-E12</f>
        <v>0</v>
      </c>
      <c r="F13" s="44">
        <f t="shared" si="3"/>
        <v>0</v>
      </c>
      <c r="G13" s="44">
        <f t="shared" si="3"/>
        <v>0</v>
      </c>
      <c r="H13" s="44">
        <f t="shared" si="3"/>
        <v>0</v>
      </c>
      <c r="I13" s="44">
        <f t="shared" si="3"/>
        <v>0</v>
      </c>
      <c r="J13" s="44">
        <f t="shared" si="3"/>
        <v>0</v>
      </c>
      <c r="K13" s="44">
        <f t="shared" si="3"/>
        <v>0</v>
      </c>
      <c r="L13" s="44">
        <f t="shared" si="3"/>
        <v>0</v>
      </c>
      <c r="M13" s="44">
        <f t="shared" si="3"/>
        <v>0</v>
      </c>
      <c r="N13" s="44">
        <f>N10-N12</f>
        <v>0</v>
      </c>
      <c r="O13" s="44">
        <f>O10-O12</f>
        <v>0</v>
      </c>
      <c r="P13" s="45">
        <f>P10-P12</f>
        <v>0</v>
      </c>
      <c r="Q13" s="45">
        <f>Q10-Q12</f>
        <v>0</v>
      </c>
      <c r="R13" s="44">
        <f>P13-N13</f>
        <v>0</v>
      </c>
      <c r="S13" s="46">
        <f t="shared" si="0"/>
        <v>0</v>
      </c>
    </row>
    <row r="14" spans="1:19" s="50" customFormat="1">
      <c r="A14" s="47"/>
      <c r="B14" s="48" t="s">
        <v>12</v>
      </c>
      <c r="C14" s="49"/>
      <c r="D14" s="39">
        <f>IF(D8&lt;&gt;0,D13/D8,)</f>
        <v>0</v>
      </c>
      <c r="E14" s="39">
        <f t="shared" ref="E14:M14" si="4">IF(E8&lt;&gt;0,E13/E8,)</f>
        <v>0</v>
      </c>
      <c r="F14" s="39">
        <f t="shared" si="4"/>
        <v>0</v>
      </c>
      <c r="G14" s="39">
        <f t="shared" si="4"/>
        <v>0</v>
      </c>
      <c r="H14" s="39">
        <f t="shared" si="4"/>
        <v>0</v>
      </c>
      <c r="I14" s="39">
        <f t="shared" si="4"/>
        <v>0</v>
      </c>
      <c r="J14" s="39">
        <f t="shared" si="4"/>
        <v>0</v>
      </c>
      <c r="K14" s="39">
        <f t="shared" si="4"/>
        <v>0</v>
      </c>
      <c r="L14" s="39">
        <f t="shared" si="4"/>
        <v>0</v>
      </c>
      <c r="M14" s="39">
        <f t="shared" si="4"/>
        <v>0</v>
      </c>
      <c r="N14" s="39">
        <f>IF(N8&lt;&gt;0,N13/N8,)</f>
        <v>0</v>
      </c>
      <c r="O14" s="39">
        <f>IF(O8&lt;&gt;0,O13/O8,)</f>
        <v>0</v>
      </c>
      <c r="P14" s="40">
        <f>IF(P8&lt;&gt;0,P13/P8,)</f>
        <v>0</v>
      </c>
      <c r="Q14" s="40">
        <f>IF(Q8&lt;&gt;0,Q13/Q8,)</f>
        <v>0</v>
      </c>
      <c r="R14" s="39">
        <f>IF(R8&lt;&gt;0,R13/R8,)</f>
        <v>0</v>
      </c>
      <c r="S14" s="40">
        <f t="shared" si="0"/>
        <v>0</v>
      </c>
    </row>
    <row r="15" spans="1:19" s="23" customFormat="1">
      <c r="A15" s="16"/>
      <c r="B15" s="51" t="s">
        <v>13</v>
      </c>
      <c r="C15" s="25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52"/>
      <c r="Q15" s="52"/>
      <c r="R15" s="21">
        <f>N15-P15</f>
        <v>0</v>
      </c>
      <c r="S15" s="53">
        <f t="shared" si="0"/>
        <v>0</v>
      </c>
    </row>
    <row r="16" spans="1:19" s="23" customFormat="1" ht="25.5">
      <c r="A16" s="16"/>
      <c r="B16" s="51" t="s">
        <v>14</v>
      </c>
      <c r="C16" s="25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52"/>
      <c r="Q16" s="52"/>
      <c r="R16" s="21">
        <f>P16-N16</f>
        <v>0</v>
      </c>
      <c r="S16" s="53">
        <f t="shared" si="0"/>
        <v>0</v>
      </c>
    </row>
    <row r="17" spans="1:19" s="35" customFormat="1">
      <c r="A17" s="29"/>
      <c r="B17" s="30" t="s">
        <v>15</v>
      </c>
      <c r="C17" s="31"/>
      <c r="D17" s="32">
        <f>D13-D15+D16</f>
        <v>0</v>
      </c>
      <c r="E17" s="32">
        <f t="shared" ref="E17:M17" si="5">E13-E15+E16</f>
        <v>0</v>
      </c>
      <c r="F17" s="32">
        <f t="shared" si="5"/>
        <v>0</v>
      </c>
      <c r="G17" s="32">
        <f t="shared" si="5"/>
        <v>0</v>
      </c>
      <c r="H17" s="32">
        <f t="shared" si="5"/>
        <v>0</v>
      </c>
      <c r="I17" s="32">
        <f t="shared" si="5"/>
        <v>0</v>
      </c>
      <c r="J17" s="32">
        <f t="shared" si="5"/>
        <v>0</v>
      </c>
      <c r="K17" s="32">
        <f t="shared" si="5"/>
        <v>0</v>
      </c>
      <c r="L17" s="32">
        <f t="shared" si="5"/>
        <v>0</v>
      </c>
      <c r="M17" s="32">
        <f t="shared" si="5"/>
        <v>0</v>
      </c>
      <c r="N17" s="32">
        <f>N13-N15+N16</f>
        <v>0</v>
      </c>
      <c r="O17" s="32">
        <f>O13-O15+O16</f>
        <v>0</v>
      </c>
      <c r="P17" s="32">
        <f>P13-P15+P16</f>
        <v>0</v>
      </c>
      <c r="Q17" s="32">
        <f>Q13-Q15+Q16</f>
        <v>0</v>
      </c>
      <c r="R17" s="32">
        <f>P17-N17</f>
        <v>0</v>
      </c>
      <c r="S17" s="34">
        <f t="shared" si="0"/>
        <v>0</v>
      </c>
    </row>
    <row r="18" spans="1:19" s="41" customFormat="1">
      <c r="A18" s="36"/>
      <c r="B18" s="37" t="s">
        <v>16</v>
      </c>
      <c r="C18" s="38"/>
      <c r="D18" s="39">
        <f>IF(D8&lt;&gt;0,D17/D8,)</f>
        <v>0</v>
      </c>
      <c r="E18" s="39">
        <f t="shared" ref="E18:M18" si="6">IF(E8&lt;&gt;0,E17/E8,)</f>
        <v>0</v>
      </c>
      <c r="F18" s="39">
        <f t="shared" si="6"/>
        <v>0</v>
      </c>
      <c r="G18" s="39">
        <f t="shared" si="6"/>
        <v>0</v>
      </c>
      <c r="H18" s="39">
        <f t="shared" si="6"/>
        <v>0</v>
      </c>
      <c r="I18" s="39">
        <f t="shared" si="6"/>
        <v>0</v>
      </c>
      <c r="J18" s="39">
        <f t="shared" si="6"/>
        <v>0</v>
      </c>
      <c r="K18" s="39">
        <f t="shared" si="6"/>
        <v>0</v>
      </c>
      <c r="L18" s="39">
        <f t="shared" si="6"/>
        <v>0</v>
      </c>
      <c r="M18" s="39">
        <f t="shared" si="6"/>
        <v>0</v>
      </c>
      <c r="N18" s="39">
        <f>IF(N8&lt;&gt;0,N17/N8,)</f>
        <v>0</v>
      </c>
      <c r="O18" s="39">
        <f>IF(O8&lt;&gt;0,O17/O8,)</f>
        <v>0</v>
      </c>
      <c r="P18" s="40">
        <f>IF(P8&lt;&gt;0,P17/P8,)</f>
        <v>0</v>
      </c>
      <c r="Q18" s="40">
        <f>IF(Q8&lt;&gt;0,Q17/Q8,)</f>
        <v>0</v>
      </c>
      <c r="R18" s="39">
        <f>IF(R8&lt;&gt;0,R17/R8,)</f>
        <v>0</v>
      </c>
      <c r="S18" s="40">
        <f t="shared" si="0"/>
        <v>0</v>
      </c>
    </row>
    <row r="19" spans="1:19" s="23" customFormat="1">
      <c r="A19" s="16"/>
      <c r="B19" s="51" t="s">
        <v>17</v>
      </c>
      <c r="C19" s="2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6"/>
      <c r="Q19" s="56"/>
      <c r="R19" s="55">
        <f>P19-N19</f>
        <v>0</v>
      </c>
      <c r="S19" s="57">
        <f t="shared" si="0"/>
        <v>0</v>
      </c>
    </row>
    <row r="20" spans="1:19" s="35" customFormat="1">
      <c r="A20" s="29"/>
      <c r="B20" s="58" t="s">
        <v>18</v>
      </c>
      <c r="C20" s="31"/>
      <c r="D20" s="59">
        <f>D17+D19</f>
        <v>0</v>
      </c>
      <c r="E20" s="59">
        <f t="shared" ref="E20:M20" si="7">E17+E19</f>
        <v>0</v>
      </c>
      <c r="F20" s="59">
        <f t="shared" si="7"/>
        <v>0</v>
      </c>
      <c r="G20" s="59">
        <f t="shared" si="7"/>
        <v>0</v>
      </c>
      <c r="H20" s="59">
        <f t="shared" si="7"/>
        <v>0</v>
      </c>
      <c r="I20" s="59">
        <f t="shared" si="7"/>
        <v>0</v>
      </c>
      <c r="J20" s="59">
        <f t="shared" si="7"/>
        <v>0</v>
      </c>
      <c r="K20" s="59">
        <f t="shared" si="7"/>
        <v>0</v>
      </c>
      <c r="L20" s="59">
        <f t="shared" si="7"/>
        <v>0</v>
      </c>
      <c r="M20" s="59">
        <f t="shared" si="7"/>
        <v>0</v>
      </c>
      <c r="N20" s="59">
        <f>N17+N19</f>
        <v>0</v>
      </c>
      <c r="O20" s="59">
        <f>O17+O19</f>
        <v>0</v>
      </c>
      <c r="P20" s="60">
        <f>P17+P19</f>
        <v>0</v>
      </c>
      <c r="Q20" s="60">
        <f>Q17+Q19</f>
        <v>0</v>
      </c>
      <c r="R20" s="59">
        <f>P20-N20</f>
        <v>0</v>
      </c>
      <c r="S20" s="61">
        <f t="shared" si="0"/>
        <v>0</v>
      </c>
    </row>
    <row r="21" spans="1:19" s="41" customFormat="1">
      <c r="A21" s="36"/>
      <c r="B21" s="62" t="s">
        <v>19</v>
      </c>
      <c r="C21" s="38"/>
      <c r="D21" s="39">
        <f>IF(D8&lt;&gt;0,D20/D8,)</f>
        <v>0</v>
      </c>
      <c r="E21" s="39">
        <f t="shared" ref="E21:M21" si="8">IF(E8&lt;&gt;0,E20/E8,)</f>
        <v>0</v>
      </c>
      <c r="F21" s="39">
        <f t="shared" si="8"/>
        <v>0</v>
      </c>
      <c r="G21" s="39">
        <f t="shared" si="8"/>
        <v>0</v>
      </c>
      <c r="H21" s="39">
        <f t="shared" si="8"/>
        <v>0</v>
      </c>
      <c r="I21" s="39">
        <f t="shared" si="8"/>
        <v>0</v>
      </c>
      <c r="J21" s="39">
        <f t="shared" si="8"/>
        <v>0</v>
      </c>
      <c r="K21" s="39">
        <f t="shared" si="8"/>
        <v>0</v>
      </c>
      <c r="L21" s="39">
        <f t="shared" si="8"/>
        <v>0</v>
      </c>
      <c r="M21" s="39">
        <f t="shared" si="8"/>
        <v>0</v>
      </c>
      <c r="N21" s="39">
        <f>IF(N8&lt;&gt;0,N20/N8,)</f>
        <v>0</v>
      </c>
      <c r="O21" s="39">
        <f>IF(O8&lt;&gt;0,O20/O8,)</f>
        <v>0</v>
      </c>
      <c r="P21" s="40">
        <f>IF(P8&lt;&gt;0,P20/P8,)</f>
        <v>0</v>
      </c>
      <c r="Q21" s="40">
        <f>IF(Q8&lt;&gt;0,Q20/Q8,)</f>
        <v>0</v>
      </c>
      <c r="R21" s="39">
        <f>IF(R8&lt;&gt;0,R20/R8,)</f>
        <v>0</v>
      </c>
      <c r="S21" s="40">
        <f t="shared" si="0"/>
        <v>0</v>
      </c>
    </row>
    <row r="22" spans="1:19" s="23" customFormat="1">
      <c r="A22" s="16"/>
      <c r="B22" s="51" t="s">
        <v>20</v>
      </c>
      <c r="C22" s="25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52"/>
      <c r="Q22" s="52"/>
      <c r="R22" s="21">
        <f>N22-P22</f>
        <v>0</v>
      </c>
      <c r="S22" s="53">
        <f t="shared" si="0"/>
        <v>0</v>
      </c>
    </row>
    <row r="23" spans="1:19" s="23" customFormat="1" ht="25.5">
      <c r="A23" s="16"/>
      <c r="B23" s="51" t="s">
        <v>21</v>
      </c>
      <c r="C23" s="25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52"/>
      <c r="Q23" s="52"/>
      <c r="R23" s="21">
        <f>P23-N23</f>
        <v>0</v>
      </c>
      <c r="S23" s="53">
        <f t="shared" si="0"/>
        <v>0</v>
      </c>
    </row>
    <row r="24" spans="1:19" s="35" customFormat="1">
      <c r="A24" s="29"/>
      <c r="B24" s="30" t="s">
        <v>22</v>
      </c>
      <c r="C24" s="31"/>
      <c r="D24" s="32">
        <f>D17-D22+D23</f>
        <v>0</v>
      </c>
      <c r="E24" s="32">
        <f t="shared" ref="E24:M24" si="9">E17-E22+E23</f>
        <v>0</v>
      </c>
      <c r="F24" s="32">
        <f t="shared" si="9"/>
        <v>0</v>
      </c>
      <c r="G24" s="32">
        <f t="shared" si="9"/>
        <v>0</v>
      </c>
      <c r="H24" s="32">
        <f t="shared" si="9"/>
        <v>0</v>
      </c>
      <c r="I24" s="32">
        <f t="shared" si="9"/>
        <v>0</v>
      </c>
      <c r="J24" s="32">
        <f t="shared" si="9"/>
        <v>0</v>
      </c>
      <c r="K24" s="32">
        <f t="shared" si="9"/>
        <v>0</v>
      </c>
      <c r="L24" s="32">
        <f t="shared" si="9"/>
        <v>0</v>
      </c>
      <c r="M24" s="32">
        <f t="shared" si="9"/>
        <v>0</v>
      </c>
      <c r="N24" s="32">
        <f>N17-N22+N23</f>
        <v>0</v>
      </c>
      <c r="O24" s="32">
        <f>O17-O22+O23</f>
        <v>0</v>
      </c>
      <c r="P24" s="33">
        <f>P17-P22+P23</f>
        <v>0</v>
      </c>
      <c r="Q24" s="33">
        <f>Q17-Q22+Q23</f>
        <v>0</v>
      </c>
      <c r="R24" s="32">
        <f>P24-N24</f>
        <v>0</v>
      </c>
      <c r="S24" s="34">
        <f t="shared" si="0"/>
        <v>0</v>
      </c>
    </row>
    <row r="25" spans="1:19" s="23" customFormat="1">
      <c r="A25" s="16"/>
      <c r="B25" s="63" t="s">
        <v>23</v>
      </c>
      <c r="C25" s="2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6"/>
      <c r="Q25" s="56"/>
      <c r="R25" s="55">
        <f>N25-P25</f>
        <v>0</v>
      </c>
      <c r="S25" s="57">
        <f t="shared" si="0"/>
        <v>0</v>
      </c>
    </row>
    <row r="26" spans="1:19" s="35" customFormat="1">
      <c r="A26" s="29"/>
      <c r="B26" s="64" t="s">
        <v>24</v>
      </c>
      <c r="C26" s="31"/>
      <c r="D26" s="65">
        <f>D24-D25</f>
        <v>0</v>
      </c>
      <c r="E26" s="65">
        <f t="shared" ref="E26:M26" si="10">E24-E25</f>
        <v>0</v>
      </c>
      <c r="F26" s="65">
        <f t="shared" si="10"/>
        <v>0</v>
      </c>
      <c r="G26" s="65">
        <f t="shared" si="10"/>
        <v>0</v>
      </c>
      <c r="H26" s="65">
        <f t="shared" si="10"/>
        <v>0</v>
      </c>
      <c r="I26" s="65">
        <f t="shared" si="10"/>
        <v>0</v>
      </c>
      <c r="J26" s="65">
        <f t="shared" si="10"/>
        <v>0</v>
      </c>
      <c r="K26" s="65">
        <f t="shared" si="10"/>
        <v>0</v>
      </c>
      <c r="L26" s="65">
        <f t="shared" si="10"/>
        <v>0</v>
      </c>
      <c r="M26" s="65">
        <f t="shared" si="10"/>
        <v>0</v>
      </c>
      <c r="N26" s="65">
        <f>N24-N25</f>
        <v>0</v>
      </c>
      <c r="O26" s="65">
        <f>O24-O25</f>
        <v>0</v>
      </c>
      <c r="P26" s="66">
        <f>P24-P25</f>
        <v>0</v>
      </c>
      <c r="Q26" s="66">
        <f>Q24-Q25</f>
        <v>0</v>
      </c>
      <c r="R26" s="65">
        <f>P26-N26</f>
        <v>0</v>
      </c>
      <c r="S26" s="67">
        <f t="shared" si="0"/>
        <v>0</v>
      </c>
    </row>
    <row r="27" spans="1:19" s="50" customFormat="1">
      <c r="A27" s="47"/>
      <c r="B27" s="68" t="s">
        <v>25</v>
      </c>
      <c r="C27" s="49"/>
      <c r="D27" s="69">
        <f>IF(D8&lt;&gt;0,D26/D8,)</f>
        <v>0</v>
      </c>
      <c r="E27" s="69">
        <f t="shared" ref="E27:M27" si="11">IF(E8&lt;&gt;0,E26/E8,)</f>
        <v>0</v>
      </c>
      <c r="F27" s="69">
        <f t="shared" si="11"/>
        <v>0</v>
      </c>
      <c r="G27" s="69">
        <f t="shared" si="11"/>
        <v>0</v>
      </c>
      <c r="H27" s="69">
        <f t="shared" si="11"/>
        <v>0</v>
      </c>
      <c r="I27" s="69">
        <f t="shared" si="11"/>
        <v>0</v>
      </c>
      <c r="J27" s="69">
        <f t="shared" si="11"/>
        <v>0</v>
      </c>
      <c r="K27" s="69">
        <f t="shared" si="11"/>
        <v>0</v>
      </c>
      <c r="L27" s="69">
        <f t="shared" si="11"/>
        <v>0</v>
      </c>
      <c r="M27" s="69">
        <f t="shared" si="11"/>
        <v>0</v>
      </c>
      <c r="N27" s="71">
        <f>IF(N8&lt;&gt;0,N26/N8,)</f>
        <v>0</v>
      </c>
      <c r="O27" s="71">
        <f>IF(O8&lt;&gt;0,O26/O8,)</f>
        <v>0</v>
      </c>
      <c r="P27" s="72">
        <f>IF(P8&lt;&gt;0,P26/P8,)</f>
        <v>0</v>
      </c>
      <c r="Q27" s="72">
        <f>IF(Q8&lt;&gt;0,Q26/Q8,)</f>
        <v>0</v>
      </c>
      <c r="R27" s="69">
        <f>IF(R8&lt;&gt;0,R26/R8,)</f>
        <v>0</v>
      </c>
      <c r="S27" s="70">
        <f t="shared" si="0"/>
        <v>0</v>
      </c>
    </row>
    <row r="28" spans="1:19" s="23" customFormat="1">
      <c r="A28" s="16"/>
      <c r="B28" s="51" t="s">
        <v>26</v>
      </c>
      <c r="C28" s="25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3"/>
      <c r="Q28" s="53"/>
      <c r="R28" s="54"/>
      <c r="S28" s="53">
        <f t="shared" si="0"/>
        <v>0</v>
      </c>
    </row>
    <row r="29" spans="1:19" s="35" customFormat="1">
      <c r="A29" s="29"/>
      <c r="B29" s="30" t="s">
        <v>27</v>
      </c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3"/>
      <c r="Q29" s="33"/>
      <c r="R29" s="32">
        <f>P29-N29</f>
        <v>0</v>
      </c>
      <c r="S29" s="34">
        <f t="shared" si="0"/>
        <v>0</v>
      </c>
    </row>
    <row r="30" spans="1:19" s="35" customFormat="1">
      <c r="A30" s="29"/>
      <c r="B30" s="265" t="s">
        <v>28</v>
      </c>
      <c r="C30" s="266"/>
      <c r="D30" s="59">
        <f>D26+D19</f>
        <v>0</v>
      </c>
      <c r="E30" s="59">
        <f t="shared" ref="E30:M30" si="12">E26+E19</f>
        <v>0</v>
      </c>
      <c r="F30" s="59">
        <f t="shared" si="12"/>
        <v>0</v>
      </c>
      <c r="G30" s="59">
        <f t="shared" si="12"/>
        <v>0</v>
      </c>
      <c r="H30" s="59">
        <f t="shared" si="12"/>
        <v>0</v>
      </c>
      <c r="I30" s="59">
        <f t="shared" si="12"/>
        <v>0</v>
      </c>
      <c r="J30" s="59">
        <f t="shared" si="12"/>
        <v>0</v>
      </c>
      <c r="K30" s="59">
        <f t="shared" si="12"/>
        <v>0</v>
      </c>
      <c r="L30" s="59">
        <f t="shared" si="12"/>
        <v>0</v>
      </c>
      <c r="M30" s="59">
        <f t="shared" si="12"/>
        <v>0</v>
      </c>
      <c r="N30" s="59">
        <f>N26+N19</f>
        <v>0</v>
      </c>
      <c r="O30" s="59">
        <f>O26+O19</f>
        <v>0</v>
      </c>
      <c r="P30" s="60">
        <f>P26+P19</f>
        <v>0</v>
      </c>
      <c r="Q30" s="60">
        <f>Q26+Q19</f>
        <v>0</v>
      </c>
      <c r="R30" s="59">
        <f>P30-N30</f>
        <v>0</v>
      </c>
      <c r="S30" s="61">
        <f t="shared" si="0"/>
        <v>0</v>
      </c>
    </row>
    <row r="31" spans="1:19">
      <c r="P31" s="73"/>
      <c r="Q31" s="73"/>
    </row>
  </sheetData>
  <mergeCells count="17">
    <mergeCell ref="L6:L7"/>
    <mergeCell ref="M6:M7"/>
    <mergeCell ref="R6:S6"/>
    <mergeCell ref="N5:S5"/>
    <mergeCell ref="B6:B7"/>
    <mergeCell ref="D6:D7"/>
    <mergeCell ref="N6:N7"/>
    <mergeCell ref="O6:O7"/>
    <mergeCell ref="P6:P7"/>
    <mergeCell ref="Q6:Q7"/>
    <mergeCell ref="E6:E7"/>
    <mergeCell ref="F6:F7"/>
    <mergeCell ref="G6:G7"/>
    <mergeCell ref="H6:H7"/>
    <mergeCell ref="I6:I7"/>
    <mergeCell ref="J6:J7"/>
    <mergeCell ref="K6:K7"/>
  </mergeCells>
  <conditionalFormatting sqref="S8:S30">
    <cfRule type="cellIs" dxfId="24" priority="1" stopIfTrue="1" operator="lessThan">
      <formula>0</formula>
    </cfRule>
  </conditionalFormatting>
  <pageMargins left="0.19685039370078741" right="0.19685039370078741" top="0.19685039370078741" bottom="0.19685039370078741" header="0.51181102362204722" footer="0.51181102362204722"/>
  <pageSetup paperSize="9" scale="78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S73"/>
  <sheetViews>
    <sheetView showGridLines="0" topLeftCell="B1" zoomScale="80" zoomScaleNormal="80" workbookViewId="0">
      <pane xSplit="2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F79" sqref="F79"/>
    </sheetView>
  </sheetViews>
  <sheetFormatPr defaultRowHeight="12.75" outlineLevelRow="1"/>
  <cols>
    <col min="1" max="1" width="2.7109375" style="74" customWidth="1"/>
    <col min="2" max="2" width="50.5703125" style="5" customWidth="1"/>
    <col min="3" max="3" width="1.85546875" style="5" customWidth="1"/>
    <col min="4" max="17" width="10.7109375" style="5" customWidth="1"/>
    <col min="18" max="18" width="10.42578125" style="74" customWidth="1"/>
    <col min="19" max="19" width="8.28515625" style="74" customWidth="1"/>
    <col min="20" max="23" width="9.140625" style="75" customWidth="1"/>
    <col min="24" max="253" width="9.140625" style="75"/>
    <col min="254" max="254" width="2.7109375" style="75" customWidth="1"/>
    <col min="255" max="255" width="48" style="75" customWidth="1"/>
    <col min="256" max="256" width="1.85546875" style="75" customWidth="1"/>
    <col min="257" max="258" width="10.7109375" style="75" customWidth="1"/>
    <col min="259" max="259" width="0" style="75" hidden="1" customWidth="1"/>
    <col min="260" max="261" width="9.7109375" style="75" customWidth="1"/>
    <col min="262" max="263" width="0" style="75" hidden="1" customWidth="1"/>
    <col min="264" max="264" width="2" style="75" customWidth="1"/>
    <col min="265" max="267" width="10.7109375" style="75" customWidth="1"/>
    <col min="268" max="268" width="10.42578125" style="75" customWidth="1"/>
    <col min="269" max="269" width="8.28515625" style="75" customWidth="1"/>
    <col min="270" max="271" width="10.42578125" style="75" customWidth="1"/>
    <col min="272" max="272" width="0" style="75" hidden="1" customWidth="1"/>
    <col min="273" max="273" width="60.28515625" style="75" customWidth="1"/>
    <col min="274" max="279" width="0" style="75" hidden="1" customWidth="1"/>
    <col min="280" max="509" width="9.140625" style="75"/>
    <col min="510" max="510" width="2.7109375" style="75" customWidth="1"/>
    <col min="511" max="511" width="48" style="75" customWidth="1"/>
    <col min="512" max="512" width="1.85546875" style="75" customWidth="1"/>
    <col min="513" max="514" width="10.7109375" style="75" customWidth="1"/>
    <col min="515" max="515" width="0" style="75" hidden="1" customWidth="1"/>
    <col min="516" max="517" width="9.7109375" style="75" customWidth="1"/>
    <col min="518" max="519" width="0" style="75" hidden="1" customWidth="1"/>
    <col min="520" max="520" width="2" style="75" customWidth="1"/>
    <col min="521" max="523" width="10.7109375" style="75" customWidth="1"/>
    <col min="524" max="524" width="10.42578125" style="75" customWidth="1"/>
    <col min="525" max="525" width="8.28515625" style="75" customWidth="1"/>
    <col min="526" max="527" width="10.42578125" style="75" customWidth="1"/>
    <col min="528" max="528" width="0" style="75" hidden="1" customWidth="1"/>
    <col min="529" max="529" width="60.28515625" style="75" customWidth="1"/>
    <col min="530" max="535" width="0" style="75" hidden="1" customWidth="1"/>
    <col min="536" max="765" width="9.140625" style="75"/>
    <col min="766" max="766" width="2.7109375" style="75" customWidth="1"/>
    <col min="767" max="767" width="48" style="75" customWidth="1"/>
    <col min="768" max="768" width="1.85546875" style="75" customWidth="1"/>
    <col min="769" max="770" width="10.7109375" style="75" customWidth="1"/>
    <col min="771" max="771" width="0" style="75" hidden="1" customWidth="1"/>
    <col min="772" max="773" width="9.7109375" style="75" customWidth="1"/>
    <col min="774" max="775" width="0" style="75" hidden="1" customWidth="1"/>
    <col min="776" max="776" width="2" style="75" customWidth="1"/>
    <col min="777" max="779" width="10.7109375" style="75" customWidth="1"/>
    <col min="780" max="780" width="10.42578125" style="75" customWidth="1"/>
    <col min="781" max="781" width="8.28515625" style="75" customWidth="1"/>
    <col min="782" max="783" width="10.42578125" style="75" customWidth="1"/>
    <col min="784" max="784" width="0" style="75" hidden="1" customWidth="1"/>
    <col min="785" max="785" width="60.28515625" style="75" customWidth="1"/>
    <col min="786" max="791" width="0" style="75" hidden="1" customWidth="1"/>
    <col min="792" max="1021" width="9.140625" style="75"/>
    <col min="1022" max="1022" width="2.7109375" style="75" customWidth="1"/>
    <col min="1023" max="1023" width="48" style="75" customWidth="1"/>
    <col min="1024" max="1024" width="1.85546875" style="75" customWidth="1"/>
    <col min="1025" max="1026" width="10.7109375" style="75" customWidth="1"/>
    <col min="1027" max="1027" width="0" style="75" hidden="1" customWidth="1"/>
    <col min="1028" max="1029" width="9.7109375" style="75" customWidth="1"/>
    <col min="1030" max="1031" width="0" style="75" hidden="1" customWidth="1"/>
    <col min="1032" max="1032" width="2" style="75" customWidth="1"/>
    <col min="1033" max="1035" width="10.7109375" style="75" customWidth="1"/>
    <col min="1036" max="1036" width="10.42578125" style="75" customWidth="1"/>
    <col min="1037" max="1037" width="8.28515625" style="75" customWidth="1"/>
    <col min="1038" max="1039" width="10.42578125" style="75" customWidth="1"/>
    <col min="1040" max="1040" width="0" style="75" hidden="1" customWidth="1"/>
    <col min="1041" max="1041" width="60.28515625" style="75" customWidth="1"/>
    <col min="1042" max="1047" width="0" style="75" hidden="1" customWidth="1"/>
    <col min="1048" max="1277" width="9.140625" style="75"/>
    <col min="1278" max="1278" width="2.7109375" style="75" customWidth="1"/>
    <col min="1279" max="1279" width="48" style="75" customWidth="1"/>
    <col min="1280" max="1280" width="1.85546875" style="75" customWidth="1"/>
    <col min="1281" max="1282" width="10.7109375" style="75" customWidth="1"/>
    <col min="1283" max="1283" width="0" style="75" hidden="1" customWidth="1"/>
    <col min="1284" max="1285" width="9.7109375" style="75" customWidth="1"/>
    <col min="1286" max="1287" width="0" style="75" hidden="1" customWidth="1"/>
    <col min="1288" max="1288" width="2" style="75" customWidth="1"/>
    <col min="1289" max="1291" width="10.7109375" style="75" customWidth="1"/>
    <col min="1292" max="1292" width="10.42578125" style="75" customWidth="1"/>
    <col min="1293" max="1293" width="8.28515625" style="75" customWidth="1"/>
    <col min="1294" max="1295" width="10.42578125" style="75" customWidth="1"/>
    <col min="1296" max="1296" width="0" style="75" hidden="1" customWidth="1"/>
    <col min="1297" max="1297" width="60.28515625" style="75" customWidth="1"/>
    <col min="1298" max="1303" width="0" style="75" hidden="1" customWidth="1"/>
    <col min="1304" max="1533" width="9.140625" style="75"/>
    <col min="1534" max="1534" width="2.7109375" style="75" customWidth="1"/>
    <col min="1535" max="1535" width="48" style="75" customWidth="1"/>
    <col min="1536" max="1536" width="1.85546875" style="75" customWidth="1"/>
    <col min="1537" max="1538" width="10.7109375" style="75" customWidth="1"/>
    <col min="1539" max="1539" width="0" style="75" hidden="1" customWidth="1"/>
    <col min="1540" max="1541" width="9.7109375" style="75" customWidth="1"/>
    <col min="1542" max="1543" width="0" style="75" hidden="1" customWidth="1"/>
    <col min="1544" max="1544" width="2" style="75" customWidth="1"/>
    <col min="1545" max="1547" width="10.7109375" style="75" customWidth="1"/>
    <col min="1548" max="1548" width="10.42578125" style="75" customWidth="1"/>
    <col min="1549" max="1549" width="8.28515625" style="75" customWidth="1"/>
    <col min="1550" max="1551" width="10.42578125" style="75" customWidth="1"/>
    <col min="1552" max="1552" width="0" style="75" hidden="1" customWidth="1"/>
    <col min="1553" max="1553" width="60.28515625" style="75" customWidth="1"/>
    <col min="1554" max="1559" width="0" style="75" hidden="1" customWidth="1"/>
    <col min="1560" max="1789" width="9.140625" style="75"/>
    <col min="1790" max="1790" width="2.7109375" style="75" customWidth="1"/>
    <col min="1791" max="1791" width="48" style="75" customWidth="1"/>
    <col min="1792" max="1792" width="1.85546875" style="75" customWidth="1"/>
    <col min="1793" max="1794" width="10.7109375" style="75" customWidth="1"/>
    <col min="1795" max="1795" width="0" style="75" hidden="1" customWidth="1"/>
    <col min="1796" max="1797" width="9.7109375" style="75" customWidth="1"/>
    <col min="1798" max="1799" width="0" style="75" hidden="1" customWidth="1"/>
    <col min="1800" max="1800" width="2" style="75" customWidth="1"/>
    <col min="1801" max="1803" width="10.7109375" style="75" customWidth="1"/>
    <col min="1804" max="1804" width="10.42578125" style="75" customWidth="1"/>
    <col min="1805" max="1805" width="8.28515625" style="75" customWidth="1"/>
    <col min="1806" max="1807" width="10.42578125" style="75" customWidth="1"/>
    <col min="1808" max="1808" width="0" style="75" hidden="1" customWidth="1"/>
    <col min="1809" max="1809" width="60.28515625" style="75" customWidth="1"/>
    <col min="1810" max="1815" width="0" style="75" hidden="1" customWidth="1"/>
    <col min="1816" max="2045" width="9.140625" style="75"/>
    <col min="2046" max="2046" width="2.7109375" style="75" customWidth="1"/>
    <col min="2047" max="2047" width="48" style="75" customWidth="1"/>
    <col min="2048" max="2048" width="1.85546875" style="75" customWidth="1"/>
    <col min="2049" max="2050" width="10.7109375" style="75" customWidth="1"/>
    <col min="2051" max="2051" width="0" style="75" hidden="1" customWidth="1"/>
    <col min="2052" max="2053" width="9.7109375" style="75" customWidth="1"/>
    <col min="2054" max="2055" width="0" style="75" hidden="1" customWidth="1"/>
    <col min="2056" max="2056" width="2" style="75" customWidth="1"/>
    <col min="2057" max="2059" width="10.7109375" style="75" customWidth="1"/>
    <col min="2060" max="2060" width="10.42578125" style="75" customWidth="1"/>
    <col min="2061" max="2061" width="8.28515625" style="75" customWidth="1"/>
    <col min="2062" max="2063" width="10.42578125" style="75" customWidth="1"/>
    <col min="2064" max="2064" width="0" style="75" hidden="1" customWidth="1"/>
    <col min="2065" max="2065" width="60.28515625" style="75" customWidth="1"/>
    <col min="2066" max="2071" width="0" style="75" hidden="1" customWidth="1"/>
    <col min="2072" max="2301" width="9.140625" style="75"/>
    <col min="2302" max="2302" width="2.7109375" style="75" customWidth="1"/>
    <col min="2303" max="2303" width="48" style="75" customWidth="1"/>
    <col min="2304" max="2304" width="1.85546875" style="75" customWidth="1"/>
    <col min="2305" max="2306" width="10.7109375" style="75" customWidth="1"/>
    <col min="2307" max="2307" width="0" style="75" hidden="1" customWidth="1"/>
    <col min="2308" max="2309" width="9.7109375" style="75" customWidth="1"/>
    <col min="2310" max="2311" width="0" style="75" hidden="1" customWidth="1"/>
    <col min="2312" max="2312" width="2" style="75" customWidth="1"/>
    <col min="2313" max="2315" width="10.7109375" style="75" customWidth="1"/>
    <col min="2316" max="2316" width="10.42578125" style="75" customWidth="1"/>
    <col min="2317" max="2317" width="8.28515625" style="75" customWidth="1"/>
    <col min="2318" max="2319" width="10.42578125" style="75" customWidth="1"/>
    <col min="2320" max="2320" width="0" style="75" hidden="1" customWidth="1"/>
    <col min="2321" max="2321" width="60.28515625" style="75" customWidth="1"/>
    <col min="2322" max="2327" width="0" style="75" hidden="1" customWidth="1"/>
    <col min="2328" max="2557" width="9.140625" style="75"/>
    <col min="2558" max="2558" width="2.7109375" style="75" customWidth="1"/>
    <col min="2559" max="2559" width="48" style="75" customWidth="1"/>
    <col min="2560" max="2560" width="1.85546875" style="75" customWidth="1"/>
    <col min="2561" max="2562" width="10.7109375" style="75" customWidth="1"/>
    <col min="2563" max="2563" width="0" style="75" hidden="1" customWidth="1"/>
    <col min="2564" max="2565" width="9.7109375" style="75" customWidth="1"/>
    <col min="2566" max="2567" width="0" style="75" hidden="1" customWidth="1"/>
    <col min="2568" max="2568" width="2" style="75" customWidth="1"/>
    <col min="2569" max="2571" width="10.7109375" style="75" customWidth="1"/>
    <col min="2572" max="2572" width="10.42578125" style="75" customWidth="1"/>
    <col min="2573" max="2573" width="8.28515625" style="75" customWidth="1"/>
    <col min="2574" max="2575" width="10.42578125" style="75" customWidth="1"/>
    <col min="2576" max="2576" width="0" style="75" hidden="1" customWidth="1"/>
    <col min="2577" max="2577" width="60.28515625" style="75" customWidth="1"/>
    <col min="2578" max="2583" width="0" style="75" hidden="1" customWidth="1"/>
    <col min="2584" max="2813" width="9.140625" style="75"/>
    <col min="2814" max="2814" width="2.7109375" style="75" customWidth="1"/>
    <col min="2815" max="2815" width="48" style="75" customWidth="1"/>
    <col min="2816" max="2816" width="1.85546875" style="75" customWidth="1"/>
    <col min="2817" max="2818" width="10.7109375" style="75" customWidth="1"/>
    <col min="2819" max="2819" width="0" style="75" hidden="1" customWidth="1"/>
    <col min="2820" max="2821" width="9.7109375" style="75" customWidth="1"/>
    <col min="2822" max="2823" width="0" style="75" hidden="1" customWidth="1"/>
    <col min="2824" max="2824" width="2" style="75" customWidth="1"/>
    <col min="2825" max="2827" width="10.7109375" style="75" customWidth="1"/>
    <col min="2828" max="2828" width="10.42578125" style="75" customWidth="1"/>
    <col min="2829" max="2829" width="8.28515625" style="75" customWidth="1"/>
    <col min="2830" max="2831" width="10.42578125" style="75" customWidth="1"/>
    <col min="2832" max="2832" width="0" style="75" hidden="1" customWidth="1"/>
    <col min="2833" max="2833" width="60.28515625" style="75" customWidth="1"/>
    <col min="2834" max="2839" width="0" style="75" hidden="1" customWidth="1"/>
    <col min="2840" max="3069" width="9.140625" style="75"/>
    <col min="3070" max="3070" width="2.7109375" style="75" customWidth="1"/>
    <col min="3071" max="3071" width="48" style="75" customWidth="1"/>
    <col min="3072" max="3072" width="1.85546875" style="75" customWidth="1"/>
    <col min="3073" max="3074" width="10.7109375" style="75" customWidth="1"/>
    <col min="3075" max="3075" width="0" style="75" hidden="1" customWidth="1"/>
    <col min="3076" max="3077" width="9.7109375" style="75" customWidth="1"/>
    <col min="3078" max="3079" width="0" style="75" hidden="1" customWidth="1"/>
    <col min="3080" max="3080" width="2" style="75" customWidth="1"/>
    <col min="3081" max="3083" width="10.7109375" style="75" customWidth="1"/>
    <col min="3084" max="3084" width="10.42578125" style="75" customWidth="1"/>
    <col min="3085" max="3085" width="8.28515625" style="75" customWidth="1"/>
    <col min="3086" max="3087" width="10.42578125" style="75" customWidth="1"/>
    <col min="3088" max="3088" width="0" style="75" hidden="1" customWidth="1"/>
    <col min="3089" max="3089" width="60.28515625" style="75" customWidth="1"/>
    <col min="3090" max="3095" width="0" style="75" hidden="1" customWidth="1"/>
    <col min="3096" max="3325" width="9.140625" style="75"/>
    <col min="3326" max="3326" width="2.7109375" style="75" customWidth="1"/>
    <col min="3327" max="3327" width="48" style="75" customWidth="1"/>
    <col min="3328" max="3328" width="1.85546875" style="75" customWidth="1"/>
    <col min="3329" max="3330" width="10.7109375" style="75" customWidth="1"/>
    <col min="3331" max="3331" width="0" style="75" hidden="1" customWidth="1"/>
    <col min="3332" max="3333" width="9.7109375" style="75" customWidth="1"/>
    <col min="3334" max="3335" width="0" style="75" hidden="1" customWidth="1"/>
    <col min="3336" max="3336" width="2" style="75" customWidth="1"/>
    <col min="3337" max="3339" width="10.7109375" style="75" customWidth="1"/>
    <col min="3340" max="3340" width="10.42578125" style="75" customWidth="1"/>
    <col min="3341" max="3341" width="8.28515625" style="75" customWidth="1"/>
    <col min="3342" max="3343" width="10.42578125" style="75" customWidth="1"/>
    <col min="3344" max="3344" width="0" style="75" hidden="1" customWidth="1"/>
    <col min="3345" max="3345" width="60.28515625" style="75" customWidth="1"/>
    <col min="3346" max="3351" width="0" style="75" hidden="1" customWidth="1"/>
    <col min="3352" max="3581" width="9.140625" style="75"/>
    <col min="3582" max="3582" width="2.7109375" style="75" customWidth="1"/>
    <col min="3583" max="3583" width="48" style="75" customWidth="1"/>
    <col min="3584" max="3584" width="1.85546875" style="75" customWidth="1"/>
    <col min="3585" max="3586" width="10.7109375" style="75" customWidth="1"/>
    <col min="3587" max="3587" width="0" style="75" hidden="1" customWidth="1"/>
    <col min="3588" max="3589" width="9.7109375" style="75" customWidth="1"/>
    <col min="3590" max="3591" width="0" style="75" hidden="1" customWidth="1"/>
    <col min="3592" max="3592" width="2" style="75" customWidth="1"/>
    <col min="3593" max="3595" width="10.7109375" style="75" customWidth="1"/>
    <col min="3596" max="3596" width="10.42578125" style="75" customWidth="1"/>
    <col min="3597" max="3597" width="8.28515625" style="75" customWidth="1"/>
    <col min="3598" max="3599" width="10.42578125" style="75" customWidth="1"/>
    <col min="3600" max="3600" width="0" style="75" hidden="1" customWidth="1"/>
    <col min="3601" max="3601" width="60.28515625" style="75" customWidth="1"/>
    <col min="3602" max="3607" width="0" style="75" hidden="1" customWidth="1"/>
    <col min="3608" max="3837" width="9.140625" style="75"/>
    <col min="3838" max="3838" width="2.7109375" style="75" customWidth="1"/>
    <col min="3839" max="3839" width="48" style="75" customWidth="1"/>
    <col min="3840" max="3840" width="1.85546875" style="75" customWidth="1"/>
    <col min="3841" max="3842" width="10.7109375" style="75" customWidth="1"/>
    <col min="3843" max="3843" width="0" style="75" hidden="1" customWidth="1"/>
    <col min="3844" max="3845" width="9.7109375" style="75" customWidth="1"/>
    <col min="3846" max="3847" width="0" style="75" hidden="1" customWidth="1"/>
    <col min="3848" max="3848" width="2" style="75" customWidth="1"/>
    <col min="3849" max="3851" width="10.7109375" style="75" customWidth="1"/>
    <col min="3852" max="3852" width="10.42578125" style="75" customWidth="1"/>
    <col min="3853" max="3853" width="8.28515625" style="75" customWidth="1"/>
    <col min="3854" max="3855" width="10.42578125" style="75" customWidth="1"/>
    <col min="3856" max="3856" width="0" style="75" hidden="1" customWidth="1"/>
    <col min="3857" max="3857" width="60.28515625" style="75" customWidth="1"/>
    <col min="3858" max="3863" width="0" style="75" hidden="1" customWidth="1"/>
    <col min="3864" max="4093" width="9.140625" style="75"/>
    <col min="4094" max="4094" width="2.7109375" style="75" customWidth="1"/>
    <col min="4095" max="4095" width="48" style="75" customWidth="1"/>
    <col min="4096" max="4096" width="1.85546875" style="75" customWidth="1"/>
    <col min="4097" max="4098" width="10.7109375" style="75" customWidth="1"/>
    <col min="4099" max="4099" width="0" style="75" hidden="1" customWidth="1"/>
    <col min="4100" max="4101" width="9.7109375" style="75" customWidth="1"/>
    <col min="4102" max="4103" width="0" style="75" hidden="1" customWidth="1"/>
    <col min="4104" max="4104" width="2" style="75" customWidth="1"/>
    <col min="4105" max="4107" width="10.7109375" style="75" customWidth="1"/>
    <col min="4108" max="4108" width="10.42578125" style="75" customWidth="1"/>
    <col min="4109" max="4109" width="8.28515625" style="75" customWidth="1"/>
    <col min="4110" max="4111" width="10.42578125" style="75" customWidth="1"/>
    <col min="4112" max="4112" width="0" style="75" hidden="1" customWidth="1"/>
    <col min="4113" max="4113" width="60.28515625" style="75" customWidth="1"/>
    <col min="4114" max="4119" width="0" style="75" hidden="1" customWidth="1"/>
    <col min="4120" max="4349" width="9.140625" style="75"/>
    <col min="4350" max="4350" width="2.7109375" style="75" customWidth="1"/>
    <col min="4351" max="4351" width="48" style="75" customWidth="1"/>
    <col min="4352" max="4352" width="1.85546875" style="75" customWidth="1"/>
    <col min="4353" max="4354" width="10.7109375" style="75" customWidth="1"/>
    <col min="4355" max="4355" width="0" style="75" hidden="1" customWidth="1"/>
    <col min="4356" max="4357" width="9.7109375" style="75" customWidth="1"/>
    <col min="4358" max="4359" width="0" style="75" hidden="1" customWidth="1"/>
    <col min="4360" max="4360" width="2" style="75" customWidth="1"/>
    <col min="4361" max="4363" width="10.7109375" style="75" customWidth="1"/>
    <col min="4364" max="4364" width="10.42578125" style="75" customWidth="1"/>
    <col min="4365" max="4365" width="8.28515625" style="75" customWidth="1"/>
    <col min="4366" max="4367" width="10.42578125" style="75" customWidth="1"/>
    <col min="4368" max="4368" width="0" style="75" hidden="1" customWidth="1"/>
    <col min="4369" max="4369" width="60.28515625" style="75" customWidth="1"/>
    <col min="4370" max="4375" width="0" style="75" hidden="1" customWidth="1"/>
    <col min="4376" max="4605" width="9.140625" style="75"/>
    <col min="4606" max="4606" width="2.7109375" style="75" customWidth="1"/>
    <col min="4607" max="4607" width="48" style="75" customWidth="1"/>
    <col min="4608" max="4608" width="1.85546875" style="75" customWidth="1"/>
    <col min="4609" max="4610" width="10.7109375" style="75" customWidth="1"/>
    <col min="4611" max="4611" width="0" style="75" hidden="1" customWidth="1"/>
    <col min="4612" max="4613" width="9.7109375" style="75" customWidth="1"/>
    <col min="4614" max="4615" width="0" style="75" hidden="1" customWidth="1"/>
    <col min="4616" max="4616" width="2" style="75" customWidth="1"/>
    <col min="4617" max="4619" width="10.7109375" style="75" customWidth="1"/>
    <col min="4620" max="4620" width="10.42578125" style="75" customWidth="1"/>
    <col min="4621" max="4621" width="8.28515625" style="75" customWidth="1"/>
    <col min="4622" max="4623" width="10.42578125" style="75" customWidth="1"/>
    <col min="4624" max="4624" width="0" style="75" hidden="1" customWidth="1"/>
    <col min="4625" max="4625" width="60.28515625" style="75" customWidth="1"/>
    <col min="4626" max="4631" width="0" style="75" hidden="1" customWidth="1"/>
    <col min="4632" max="4861" width="9.140625" style="75"/>
    <col min="4862" max="4862" width="2.7109375" style="75" customWidth="1"/>
    <col min="4863" max="4863" width="48" style="75" customWidth="1"/>
    <col min="4864" max="4864" width="1.85546875" style="75" customWidth="1"/>
    <col min="4865" max="4866" width="10.7109375" style="75" customWidth="1"/>
    <col min="4867" max="4867" width="0" style="75" hidden="1" customWidth="1"/>
    <col min="4868" max="4869" width="9.7109375" style="75" customWidth="1"/>
    <col min="4870" max="4871" width="0" style="75" hidden="1" customWidth="1"/>
    <col min="4872" max="4872" width="2" style="75" customWidth="1"/>
    <col min="4873" max="4875" width="10.7109375" style="75" customWidth="1"/>
    <col min="4876" max="4876" width="10.42578125" style="75" customWidth="1"/>
    <col min="4877" max="4877" width="8.28515625" style="75" customWidth="1"/>
    <col min="4878" max="4879" width="10.42578125" style="75" customWidth="1"/>
    <col min="4880" max="4880" width="0" style="75" hidden="1" customWidth="1"/>
    <col min="4881" max="4881" width="60.28515625" style="75" customWidth="1"/>
    <col min="4882" max="4887" width="0" style="75" hidden="1" customWidth="1"/>
    <col min="4888" max="5117" width="9.140625" style="75"/>
    <col min="5118" max="5118" width="2.7109375" style="75" customWidth="1"/>
    <col min="5119" max="5119" width="48" style="75" customWidth="1"/>
    <col min="5120" max="5120" width="1.85546875" style="75" customWidth="1"/>
    <col min="5121" max="5122" width="10.7109375" style="75" customWidth="1"/>
    <col min="5123" max="5123" width="0" style="75" hidden="1" customWidth="1"/>
    <col min="5124" max="5125" width="9.7109375" style="75" customWidth="1"/>
    <col min="5126" max="5127" width="0" style="75" hidden="1" customWidth="1"/>
    <col min="5128" max="5128" width="2" style="75" customWidth="1"/>
    <col min="5129" max="5131" width="10.7109375" style="75" customWidth="1"/>
    <col min="5132" max="5132" width="10.42578125" style="75" customWidth="1"/>
    <col min="5133" max="5133" width="8.28515625" style="75" customWidth="1"/>
    <col min="5134" max="5135" width="10.42578125" style="75" customWidth="1"/>
    <col min="5136" max="5136" width="0" style="75" hidden="1" customWidth="1"/>
    <col min="5137" max="5137" width="60.28515625" style="75" customWidth="1"/>
    <col min="5138" max="5143" width="0" style="75" hidden="1" customWidth="1"/>
    <col min="5144" max="5373" width="9.140625" style="75"/>
    <col min="5374" max="5374" width="2.7109375" style="75" customWidth="1"/>
    <col min="5375" max="5375" width="48" style="75" customWidth="1"/>
    <col min="5376" max="5376" width="1.85546875" style="75" customWidth="1"/>
    <col min="5377" max="5378" width="10.7109375" style="75" customWidth="1"/>
    <col min="5379" max="5379" width="0" style="75" hidden="1" customWidth="1"/>
    <col min="5380" max="5381" width="9.7109375" style="75" customWidth="1"/>
    <col min="5382" max="5383" width="0" style="75" hidden="1" customWidth="1"/>
    <col min="5384" max="5384" width="2" style="75" customWidth="1"/>
    <col min="5385" max="5387" width="10.7109375" style="75" customWidth="1"/>
    <col min="5388" max="5388" width="10.42578125" style="75" customWidth="1"/>
    <col min="5389" max="5389" width="8.28515625" style="75" customWidth="1"/>
    <col min="5390" max="5391" width="10.42578125" style="75" customWidth="1"/>
    <col min="5392" max="5392" width="0" style="75" hidden="1" customWidth="1"/>
    <col min="5393" max="5393" width="60.28515625" style="75" customWidth="1"/>
    <col min="5394" max="5399" width="0" style="75" hidden="1" customWidth="1"/>
    <col min="5400" max="5629" width="9.140625" style="75"/>
    <col min="5630" max="5630" width="2.7109375" style="75" customWidth="1"/>
    <col min="5631" max="5631" width="48" style="75" customWidth="1"/>
    <col min="5632" max="5632" width="1.85546875" style="75" customWidth="1"/>
    <col min="5633" max="5634" width="10.7109375" style="75" customWidth="1"/>
    <col min="5635" max="5635" width="0" style="75" hidden="1" customWidth="1"/>
    <col min="5636" max="5637" width="9.7109375" style="75" customWidth="1"/>
    <col min="5638" max="5639" width="0" style="75" hidden="1" customWidth="1"/>
    <col min="5640" max="5640" width="2" style="75" customWidth="1"/>
    <col min="5641" max="5643" width="10.7109375" style="75" customWidth="1"/>
    <col min="5644" max="5644" width="10.42578125" style="75" customWidth="1"/>
    <col min="5645" max="5645" width="8.28515625" style="75" customWidth="1"/>
    <col min="5646" max="5647" width="10.42578125" style="75" customWidth="1"/>
    <col min="5648" max="5648" width="0" style="75" hidden="1" customWidth="1"/>
    <col min="5649" max="5649" width="60.28515625" style="75" customWidth="1"/>
    <col min="5650" max="5655" width="0" style="75" hidden="1" customWidth="1"/>
    <col min="5656" max="5885" width="9.140625" style="75"/>
    <col min="5886" max="5886" width="2.7109375" style="75" customWidth="1"/>
    <col min="5887" max="5887" width="48" style="75" customWidth="1"/>
    <col min="5888" max="5888" width="1.85546875" style="75" customWidth="1"/>
    <col min="5889" max="5890" width="10.7109375" style="75" customWidth="1"/>
    <col min="5891" max="5891" width="0" style="75" hidden="1" customWidth="1"/>
    <col min="5892" max="5893" width="9.7109375" style="75" customWidth="1"/>
    <col min="5894" max="5895" width="0" style="75" hidden="1" customWidth="1"/>
    <col min="5896" max="5896" width="2" style="75" customWidth="1"/>
    <col min="5897" max="5899" width="10.7109375" style="75" customWidth="1"/>
    <col min="5900" max="5900" width="10.42578125" style="75" customWidth="1"/>
    <col min="5901" max="5901" width="8.28515625" style="75" customWidth="1"/>
    <col min="5902" max="5903" width="10.42578125" style="75" customWidth="1"/>
    <col min="5904" max="5904" width="0" style="75" hidden="1" customWidth="1"/>
    <col min="5905" max="5905" width="60.28515625" style="75" customWidth="1"/>
    <col min="5906" max="5911" width="0" style="75" hidden="1" customWidth="1"/>
    <col min="5912" max="6141" width="9.140625" style="75"/>
    <col min="6142" max="6142" width="2.7109375" style="75" customWidth="1"/>
    <col min="6143" max="6143" width="48" style="75" customWidth="1"/>
    <col min="6144" max="6144" width="1.85546875" style="75" customWidth="1"/>
    <col min="6145" max="6146" width="10.7109375" style="75" customWidth="1"/>
    <col min="6147" max="6147" width="0" style="75" hidden="1" customWidth="1"/>
    <col min="6148" max="6149" width="9.7109375" style="75" customWidth="1"/>
    <col min="6150" max="6151" width="0" style="75" hidden="1" customWidth="1"/>
    <col min="6152" max="6152" width="2" style="75" customWidth="1"/>
    <col min="6153" max="6155" width="10.7109375" style="75" customWidth="1"/>
    <col min="6156" max="6156" width="10.42578125" style="75" customWidth="1"/>
    <col min="6157" max="6157" width="8.28515625" style="75" customWidth="1"/>
    <col min="6158" max="6159" width="10.42578125" style="75" customWidth="1"/>
    <col min="6160" max="6160" width="0" style="75" hidden="1" customWidth="1"/>
    <col min="6161" max="6161" width="60.28515625" style="75" customWidth="1"/>
    <col min="6162" max="6167" width="0" style="75" hidden="1" customWidth="1"/>
    <col min="6168" max="6397" width="9.140625" style="75"/>
    <col min="6398" max="6398" width="2.7109375" style="75" customWidth="1"/>
    <col min="6399" max="6399" width="48" style="75" customWidth="1"/>
    <col min="6400" max="6400" width="1.85546875" style="75" customWidth="1"/>
    <col min="6401" max="6402" width="10.7109375" style="75" customWidth="1"/>
    <col min="6403" max="6403" width="0" style="75" hidden="1" customWidth="1"/>
    <col min="6404" max="6405" width="9.7109375" style="75" customWidth="1"/>
    <col min="6406" max="6407" width="0" style="75" hidden="1" customWidth="1"/>
    <col min="6408" max="6408" width="2" style="75" customWidth="1"/>
    <col min="6409" max="6411" width="10.7109375" style="75" customWidth="1"/>
    <col min="6412" max="6412" width="10.42578125" style="75" customWidth="1"/>
    <col min="6413" max="6413" width="8.28515625" style="75" customWidth="1"/>
    <col min="6414" max="6415" width="10.42578125" style="75" customWidth="1"/>
    <col min="6416" max="6416" width="0" style="75" hidden="1" customWidth="1"/>
    <col min="6417" max="6417" width="60.28515625" style="75" customWidth="1"/>
    <col min="6418" max="6423" width="0" style="75" hidden="1" customWidth="1"/>
    <col min="6424" max="6653" width="9.140625" style="75"/>
    <col min="6654" max="6654" width="2.7109375" style="75" customWidth="1"/>
    <col min="6655" max="6655" width="48" style="75" customWidth="1"/>
    <col min="6656" max="6656" width="1.85546875" style="75" customWidth="1"/>
    <col min="6657" max="6658" width="10.7109375" style="75" customWidth="1"/>
    <col min="6659" max="6659" width="0" style="75" hidden="1" customWidth="1"/>
    <col min="6660" max="6661" width="9.7109375" style="75" customWidth="1"/>
    <col min="6662" max="6663" width="0" style="75" hidden="1" customWidth="1"/>
    <col min="6664" max="6664" width="2" style="75" customWidth="1"/>
    <col min="6665" max="6667" width="10.7109375" style="75" customWidth="1"/>
    <col min="6668" max="6668" width="10.42578125" style="75" customWidth="1"/>
    <col min="6669" max="6669" width="8.28515625" style="75" customWidth="1"/>
    <col min="6670" max="6671" width="10.42578125" style="75" customWidth="1"/>
    <col min="6672" max="6672" width="0" style="75" hidden="1" customWidth="1"/>
    <col min="6673" max="6673" width="60.28515625" style="75" customWidth="1"/>
    <col min="6674" max="6679" width="0" style="75" hidden="1" customWidth="1"/>
    <col min="6680" max="6909" width="9.140625" style="75"/>
    <col min="6910" max="6910" width="2.7109375" style="75" customWidth="1"/>
    <col min="6911" max="6911" width="48" style="75" customWidth="1"/>
    <col min="6912" max="6912" width="1.85546875" style="75" customWidth="1"/>
    <col min="6913" max="6914" width="10.7109375" style="75" customWidth="1"/>
    <col min="6915" max="6915" width="0" style="75" hidden="1" customWidth="1"/>
    <col min="6916" max="6917" width="9.7109375" style="75" customWidth="1"/>
    <col min="6918" max="6919" width="0" style="75" hidden="1" customWidth="1"/>
    <col min="6920" max="6920" width="2" style="75" customWidth="1"/>
    <col min="6921" max="6923" width="10.7109375" style="75" customWidth="1"/>
    <col min="6924" max="6924" width="10.42578125" style="75" customWidth="1"/>
    <col min="6925" max="6925" width="8.28515625" style="75" customWidth="1"/>
    <col min="6926" max="6927" width="10.42578125" style="75" customWidth="1"/>
    <col min="6928" max="6928" width="0" style="75" hidden="1" customWidth="1"/>
    <col min="6929" max="6929" width="60.28515625" style="75" customWidth="1"/>
    <col min="6930" max="6935" width="0" style="75" hidden="1" customWidth="1"/>
    <col min="6936" max="7165" width="9.140625" style="75"/>
    <col min="7166" max="7166" width="2.7109375" style="75" customWidth="1"/>
    <col min="7167" max="7167" width="48" style="75" customWidth="1"/>
    <col min="7168" max="7168" width="1.85546875" style="75" customWidth="1"/>
    <col min="7169" max="7170" width="10.7109375" style="75" customWidth="1"/>
    <col min="7171" max="7171" width="0" style="75" hidden="1" customWidth="1"/>
    <col min="7172" max="7173" width="9.7109375" style="75" customWidth="1"/>
    <col min="7174" max="7175" width="0" style="75" hidden="1" customWidth="1"/>
    <col min="7176" max="7176" width="2" style="75" customWidth="1"/>
    <col min="7177" max="7179" width="10.7109375" style="75" customWidth="1"/>
    <col min="7180" max="7180" width="10.42578125" style="75" customWidth="1"/>
    <col min="7181" max="7181" width="8.28515625" style="75" customWidth="1"/>
    <col min="7182" max="7183" width="10.42578125" style="75" customWidth="1"/>
    <col min="7184" max="7184" width="0" style="75" hidden="1" customWidth="1"/>
    <col min="7185" max="7185" width="60.28515625" style="75" customWidth="1"/>
    <col min="7186" max="7191" width="0" style="75" hidden="1" customWidth="1"/>
    <col min="7192" max="7421" width="9.140625" style="75"/>
    <col min="7422" max="7422" width="2.7109375" style="75" customWidth="1"/>
    <col min="7423" max="7423" width="48" style="75" customWidth="1"/>
    <col min="7424" max="7424" width="1.85546875" style="75" customWidth="1"/>
    <col min="7425" max="7426" width="10.7109375" style="75" customWidth="1"/>
    <col min="7427" max="7427" width="0" style="75" hidden="1" customWidth="1"/>
    <col min="7428" max="7429" width="9.7109375" style="75" customWidth="1"/>
    <col min="7430" max="7431" width="0" style="75" hidden="1" customWidth="1"/>
    <col min="7432" max="7432" width="2" style="75" customWidth="1"/>
    <col min="7433" max="7435" width="10.7109375" style="75" customWidth="1"/>
    <col min="7436" max="7436" width="10.42578125" style="75" customWidth="1"/>
    <col min="7437" max="7437" width="8.28515625" style="75" customWidth="1"/>
    <col min="7438" max="7439" width="10.42578125" style="75" customWidth="1"/>
    <col min="7440" max="7440" width="0" style="75" hidden="1" customWidth="1"/>
    <col min="7441" max="7441" width="60.28515625" style="75" customWidth="1"/>
    <col min="7442" max="7447" width="0" style="75" hidden="1" customWidth="1"/>
    <col min="7448" max="7677" width="9.140625" style="75"/>
    <col min="7678" max="7678" width="2.7109375" style="75" customWidth="1"/>
    <col min="7679" max="7679" width="48" style="75" customWidth="1"/>
    <col min="7680" max="7680" width="1.85546875" style="75" customWidth="1"/>
    <col min="7681" max="7682" width="10.7109375" style="75" customWidth="1"/>
    <col min="7683" max="7683" width="0" style="75" hidden="1" customWidth="1"/>
    <col min="7684" max="7685" width="9.7109375" style="75" customWidth="1"/>
    <col min="7686" max="7687" width="0" style="75" hidden="1" customWidth="1"/>
    <col min="7688" max="7688" width="2" style="75" customWidth="1"/>
    <col min="7689" max="7691" width="10.7109375" style="75" customWidth="1"/>
    <col min="7692" max="7692" width="10.42578125" style="75" customWidth="1"/>
    <col min="7693" max="7693" width="8.28515625" style="75" customWidth="1"/>
    <col min="7694" max="7695" width="10.42578125" style="75" customWidth="1"/>
    <col min="7696" max="7696" width="0" style="75" hidden="1" customWidth="1"/>
    <col min="7697" max="7697" width="60.28515625" style="75" customWidth="1"/>
    <col min="7698" max="7703" width="0" style="75" hidden="1" customWidth="1"/>
    <col min="7704" max="7933" width="9.140625" style="75"/>
    <col min="7934" max="7934" width="2.7109375" style="75" customWidth="1"/>
    <col min="7935" max="7935" width="48" style="75" customWidth="1"/>
    <col min="7936" max="7936" width="1.85546875" style="75" customWidth="1"/>
    <col min="7937" max="7938" width="10.7109375" style="75" customWidth="1"/>
    <col min="7939" max="7939" width="0" style="75" hidden="1" customWidth="1"/>
    <col min="7940" max="7941" width="9.7109375" style="75" customWidth="1"/>
    <col min="7942" max="7943" width="0" style="75" hidden="1" customWidth="1"/>
    <col min="7944" max="7944" width="2" style="75" customWidth="1"/>
    <col min="7945" max="7947" width="10.7109375" style="75" customWidth="1"/>
    <col min="7948" max="7948" width="10.42578125" style="75" customWidth="1"/>
    <col min="7949" max="7949" width="8.28515625" style="75" customWidth="1"/>
    <col min="7950" max="7951" width="10.42578125" style="75" customWidth="1"/>
    <col min="7952" max="7952" width="0" style="75" hidden="1" customWidth="1"/>
    <col min="7953" max="7953" width="60.28515625" style="75" customWidth="1"/>
    <col min="7954" max="7959" width="0" style="75" hidden="1" customWidth="1"/>
    <col min="7960" max="8189" width="9.140625" style="75"/>
    <col min="8190" max="8190" width="2.7109375" style="75" customWidth="1"/>
    <col min="8191" max="8191" width="48" style="75" customWidth="1"/>
    <col min="8192" max="8192" width="1.85546875" style="75" customWidth="1"/>
    <col min="8193" max="8194" width="10.7109375" style="75" customWidth="1"/>
    <col min="8195" max="8195" width="0" style="75" hidden="1" customWidth="1"/>
    <col min="8196" max="8197" width="9.7109375" style="75" customWidth="1"/>
    <col min="8198" max="8199" width="0" style="75" hidden="1" customWidth="1"/>
    <col min="8200" max="8200" width="2" style="75" customWidth="1"/>
    <col min="8201" max="8203" width="10.7109375" style="75" customWidth="1"/>
    <col min="8204" max="8204" width="10.42578125" style="75" customWidth="1"/>
    <col min="8205" max="8205" width="8.28515625" style="75" customWidth="1"/>
    <col min="8206" max="8207" width="10.42578125" style="75" customWidth="1"/>
    <col min="8208" max="8208" width="0" style="75" hidden="1" customWidth="1"/>
    <col min="8209" max="8209" width="60.28515625" style="75" customWidth="1"/>
    <col min="8210" max="8215" width="0" style="75" hidden="1" customWidth="1"/>
    <col min="8216" max="8445" width="9.140625" style="75"/>
    <col min="8446" max="8446" width="2.7109375" style="75" customWidth="1"/>
    <col min="8447" max="8447" width="48" style="75" customWidth="1"/>
    <col min="8448" max="8448" width="1.85546875" style="75" customWidth="1"/>
    <col min="8449" max="8450" width="10.7109375" style="75" customWidth="1"/>
    <col min="8451" max="8451" width="0" style="75" hidden="1" customWidth="1"/>
    <col min="8452" max="8453" width="9.7109375" style="75" customWidth="1"/>
    <col min="8454" max="8455" width="0" style="75" hidden="1" customWidth="1"/>
    <col min="8456" max="8456" width="2" style="75" customWidth="1"/>
    <col min="8457" max="8459" width="10.7109375" style="75" customWidth="1"/>
    <col min="8460" max="8460" width="10.42578125" style="75" customWidth="1"/>
    <col min="8461" max="8461" width="8.28515625" style="75" customWidth="1"/>
    <col min="8462" max="8463" width="10.42578125" style="75" customWidth="1"/>
    <col min="8464" max="8464" width="0" style="75" hidden="1" customWidth="1"/>
    <col min="8465" max="8465" width="60.28515625" style="75" customWidth="1"/>
    <col min="8466" max="8471" width="0" style="75" hidden="1" customWidth="1"/>
    <col min="8472" max="8701" width="9.140625" style="75"/>
    <col min="8702" max="8702" width="2.7109375" style="75" customWidth="1"/>
    <col min="8703" max="8703" width="48" style="75" customWidth="1"/>
    <col min="8704" max="8704" width="1.85546875" style="75" customWidth="1"/>
    <col min="8705" max="8706" width="10.7109375" style="75" customWidth="1"/>
    <col min="8707" max="8707" width="0" style="75" hidden="1" customWidth="1"/>
    <col min="8708" max="8709" width="9.7109375" style="75" customWidth="1"/>
    <col min="8710" max="8711" width="0" style="75" hidden="1" customWidth="1"/>
    <col min="8712" max="8712" width="2" style="75" customWidth="1"/>
    <col min="8713" max="8715" width="10.7109375" style="75" customWidth="1"/>
    <col min="8716" max="8716" width="10.42578125" style="75" customWidth="1"/>
    <col min="8717" max="8717" width="8.28515625" style="75" customWidth="1"/>
    <col min="8718" max="8719" width="10.42578125" style="75" customWidth="1"/>
    <col min="8720" max="8720" width="0" style="75" hidden="1" customWidth="1"/>
    <col min="8721" max="8721" width="60.28515625" style="75" customWidth="1"/>
    <col min="8722" max="8727" width="0" style="75" hidden="1" customWidth="1"/>
    <col min="8728" max="8957" width="9.140625" style="75"/>
    <col min="8958" max="8958" width="2.7109375" style="75" customWidth="1"/>
    <col min="8959" max="8959" width="48" style="75" customWidth="1"/>
    <col min="8960" max="8960" width="1.85546875" style="75" customWidth="1"/>
    <col min="8961" max="8962" width="10.7109375" style="75" customWidth="1"/>
    <col min="8963" max="8963" width="0" style="75" hidden="1" customWidth="1"/>
    <col min="8964" max="8965" width="9.7109375" style="75" customWidth="1"/>
    <col min="8966" max="8967" width="0" style="75" hidden="1" customWidth="1"/>
    <col min="8968" max="8968" width="2" style="75" customWidth="1"/>
    <col min="8969" max="8971" width="10.7109375" style="75" customWidth="1"/>
    <col min="8972" max="8972" width="10.42578125" style="75" customWidth="1"/>
    <col min="8973" max="8973" width="8.28515625" style="75" customWidth="1"/>
    <col min="8974" max="8975" width="10.42578125" style="75" customWidth="1"/>
    <col min="8976" max="8976" width="0" style="75" hidden="1" customWidth="1"/>
    <col min="8977" max="8977" width="60.28515625" style="75" customWidth="1"/>
    <col min="8978" max="8983" width="0" style="75" hidden="1" customWidth="1"/>
    <col min="8984" max="9213" width="9.140625" style="75"/>
    <col min="9214" max="9214" width="2.7109375" style="75" customWidth="1"/>
    <col min="9215" max="9215" width="48" style="75" customWidth="1"/>
    <col min="9216" max="9216" width="1.85546875" style="75" customWidth="1"/>
    <col min="9217" max="9218" width="10.7109375" style="75" customWidth="1"/>
    <col min="9219" max="9219" width="0" style="75" hidden="1" customWidth="1"/>
    <col min="9220" max="9221" width="9.7109375" style="75" customWidth="1"/>
    <col min="9222" max="9223" width="0" style="75" hidden="1" customWidth="1"/>
    <col min="9224" max="9224" width="2" style="75" customWidth="1"/>
    <col min="9225" max="9227" width="10.7109375" style="75" customWidth="1"/>
    <col min="9228" max="9228" width="10.42578125" style="75" customWidth="1"/>
    <col min="9229" max="9229" width="8.28515625" style="75" customWidth="1"/>
    <col min="9230" max="9231" width="10.42578125" style="75" customWidth="1"/>
    <col min="9232" max="9232" width="0" style="75" hidden="1" customWidth="1"/>
    <col min="9233" max="9233" width="60.28515625" style="75" customWidth="1"/>
    <col min="9234" max="9239" width="0" style="75" hidden="1" customWidth="1"/>
    <col min="9240" max="9469" width="9.140625" style="75"/>
    <col min="9470" max="9470" width="2.7109375" style="75" customWidth="1"/>
    <col min="9471" max="9471" width="48" style="75" customWidth="1"/>
    <col min="9472" max="9472" width="1.85546875" style="75" customWidth="1"/>
    <col min="9473" max="9474" width="10.7109375" style="75" customWidth="1"/>
    <col min="9475" max="9475" width="0" style="75" hidden="1" customWidth="1"/>
    <col min="9476" max="9477" width="9.7109375" style="75" customWidth="1"/>
    <col min="9478" max="9479" width="0" style="75" hidden="1" customWidth="1"/>
    <col min="9480" max="9480" width="2" style="75" customWidth="1"/>
    <col min="9481" max="9483" width="10.7109375" style="75" customWidth="1"/>
    <col min="9484" max="9484" width="10.42578125" style="75" customWidth="1"/>
    <col min="9485" max="9485" width="8.28515625" style="75" customWidth="1"/>
    <col min="9486" max="9487" width="10.42578125" style="75" customWidth="1"/>
    <col min="9488" max="9488" width="0" style="75" hidden="1" customWidth="1"/>
    <col min="9489" max="9489" width="60.28515625" style="75" customWidth="1"/>
    <col min="9490" max="9495" width="0" style="75" hidden="1" customWidth="1"/>
    <col min="9496" max="9725" width="9.140625" style="75"/>
    <col min="9726" max="9726" width="2.7109375" style="75" customWidth="1"/>
    <col min="9727" max="9727" width="48" style="75" customWidth="1"/>
    <col min="9728" max="9728" width="1.85546875" style="75" customWidth="1"/>
    <col min="9729" max="9730" width="10.7109375" style="75" customWidth="1"/>
    <col min="9731" max="9731" width="0" style="75" hidden="1" customWidth="1"/>
    <col min="9732" max="9733" width="9.7109375" style="75" customWidth="1"/>
    <col min="9734" max="9735" width="0" style="75" hidden="1" customWidth="1"/>
    <col min="9736" max="9736" width="2" style="75" customWidth="1"/>
    <col min="9737" max="9739" width="10.7109375" style="75" customWidth="1"/>
    <col min="9740" max="9740" width="10.42578125" style="75" customWidth="1"/>
    <col min="9741" max="9741" width="8.28515625" style="75" customWidth="1"/>
    <col min="9742" max="9743" width="10.42578125" style="75" customWidth="1"/>
    <col min="9744" max="9744" width="0" style="75" hidden="1" customWidth="1"/>
    <col min="9745" max="9745" width="60.28515625" style="75" customWidth="1"/>
    <col min="9746" max="9751" width="0" style="75" hidden="1" customWidth="1"/>
    <col min="9752" max="9981" width="9.140625" style="75"/>
    <col min="9982" max="9982" width="2.7109375" style="75" customWidth="1"/>
    <col min="9983" max="9983" width="48" style="75" customWidth="1"/>
    <col min="9984" max="9984" width="1.85546875" style="75" customWidth="1"/>
    <col min="9985" max="9986" width="10.7109375" style="75" customWidth="1"/>
    <col min="9987" max="9987" width="0" style="75" hidden="1" customWidth="1"/>
    <col min="9988" max="9989" width="9.7109375" style="75" customWidth="1"/>
    <col min="9990" max="9991" width="0" style="75" hidden="1" customWidth="1"/>
    <col min="9992" max="9992" width="2" style="75" customWidth="1"/>
    <col min="9993" max="9995" width="10.7109375" style="75" customWidth="1"/>
    <col min="9996" max="9996" width="10.42578125" style="75" customWidth="1"/>
    <col min="9997" max="9997" width="8.28515625" style="75" customWidth="1"/>
    <col min="9998" max="9999" width="10.42578125" style="75" customWidth="1"/>
    <col min="10000" max="10000" width="0" style="75" hidden="1" customWidth="1"/>
    <col min="10001" max="10001" width="60.28515625" style="75" customWidth="1"/>
    <col min="10002" max="10007" width="0" style="75" hidden="1" customWidth="1"/>
    <col min="10008" max="10237" width="9.140625" style="75"/>
    <col min="10238" max="10238" width="2.7109375" style="75" customWidth="1"/>
    <col min="10239" max="10239" width="48" style="75" customWidth="1"/>
    <col min="10240" max="10240" width="1.85546875" style="75" customWidth="1"/>
    <col min="10241" max="10242" width="10.7109375" style="75" customWidth="1"/>
    <col min="10243" max="10243" width="0" style="75" hidden="1" customWidth="1"/>
    <col min="10244" max="10245" width="9.7109375" style="75" customWidth="1"/>
    <col min="10246" max="10247" width="0" style="75" hidden="1" customWidth="1"/>
    <col min="10248" max="10248" width="2" style="75" customWidth="1"/>
    <col min="10249" max="10251" width="10.7109375" style="75" customWidth="1"/>
    <col min="10252" max="10252" width="10.42578125" style="75" customWidth="1"/>
    <col min="10253" max="10253" width="8.28515625" style="75" customWidth="1"/>
    <col min="10254" max="10255" width="10.42578125" style="75" customWidth="1"/>
    <col min="10256" max="10256" width="0" style="75" hidden="1" customWidth="1"/>
    <col min="10257" max="10257" width="60.28515625" style="75" customWidth="1"/>
    <col min="10258" max="10263" width="0" style="75" hidden="1" customWidth="1"/>
    <col min="10264" max="10493" width="9.140625" style="75"/>
    <col min="10494" max="10494" width="2.7109375" style="75" customWidth="1"/>
    <col min="10495" max="10495" width="48" style="75" customWidth="1"/>
    <col min="10496" max="10496" width="1.85546875" style="75" customWidth="1"/>
    <col min="10497" max="10498" width="10.7109375" style="75" customWidth="1"/>
    <col min="10499" max="10499" width="0" style="75" hidden="1" customWidth="1"/>
    <col min="10500" max="10501" width="9.7109375" style="75" customWidth="1"/>
    <col min="10502" max="10503" width="0" style="75" hidden="1" customWidth="1"/>
    <col min="10504" max="10504" width="2" style="75" customWidth="1"/>
    <col min="10505" max="10507" width="10.7109375" style="75" customWidth="1"/>
    <col min="10508" max="10508" width="10.42578125" style="75" customWidth="1"/>
    <col min="10509" max="10509" width="8.28515625" style="75" customWidth="1"/>
    <col min="10510" max="10511" width="10.42578125" style="75" customWidth="1"/>
    <col min="10512" max="10512" width="0" style="75" hidden="1" customWidth="1"/>
    <col min="10513" max="10513" width="60.28515625" style="75" customWidth="1"/>
    <col min="10514" max="10519" width="0" style="75" hidden="1" customWidth="1"/>
    <col min="10520" max="10749" width="9.140625" style="75"/>
    <col min="10750" max="10750" width="2.7109375" style="75" customWidth="1"/>
    <col min="10751" max="10751" width="48" style="75" customWidth="1"/>
    <col min="10752" max="10752" width="1.85546875" style="75" customWidth="1"/>
    <col min="10753" max="10754" width="10.7109375" style="75" customWidth="1"/>
    <col min="10755" max="10755" width="0" style="75" hidden="1" customWidth="1"/>
    <col min="10756" max="10757" width="9.7109375" style="75" customWidth="1"/>
    <col min="10758" max="10759" width="0" style="75" hidden="1" customWidth="1"/>
    <col min="10760" max="10760" width="2" style="75" customWidth="1"/>
    <col min="10761" max="10763" width="10.7109375" style="75" customWidth="1"/>
    <col min="10764" max="10764" width="10.42578125" style="75" customWidth="1"/>
    <col min="10765" max="10765" width="8.28515625" style="75" customWidth="1"/>
    <col min="10766" max="10767" width="10.42578125" style="75" customWidth="1"/>
    <col min="10768" max="10768" width="0" style="75" hidden="1" customWidth="1"/>
    <col min="10769" max="10769" width="60.28515625" style="75" customWidth="1"/>
    <col min="10770" max="10775" width="0" style="75" hidden="1" customWidth="1"/>
    <col min="10776" max="11005" width="9.140625" style="75"/>
    <col min="11006" max="11006" width="2.7109375" style="75" customWidth="1"/>
    <col min="11007" max="11007" width="48" style="75" customWidth="1"/>
    <col min="11008" max="11008" width="1.85546875" style="75" customWidth="1"/>
    <col min="11009" max="11010" width="10.7109375" style="75" customWidth="1"/>
    <col min="11011" max="11011" width="0" style="75" hidden="1" customWidth="1"/>
    <col min="11012" max="11013" width="9.7109375" style="75" customWidth="1"/>
    <col min="11014" max="11015" width="0" style="75" hidden="1" customWidth="1"/>
    <col min="11016" max="11016" width="2" style="75" customWidth="1"/>
    <col min="11017" max="11019" width="10.7109375" style="75" customWidth="1"/>
    <col min="11020" max="11020" width="10.42578125" style="75" customWidth="1"/>
    <col min="11021" max="11021" width="8.28515625" style="75" customWidth="1"/>
    <col min="11022" max="11023" width="10.42578125" style="75" customWidth="1"/>
    <col min="11024" max="11024" width="0" style="75" hidden="1" customWidth="1"/>
    <col min="11025" max="11025" width="60.28515625" style="75" customWidth="1"/>
    <col min="11026" max="11031" width="0" style="75" hidden="1" customWidth="1"/>
    <col min="11032" max="11261" width="9.140625" style="75"/>
    <col min="11262" max="11262" width="2.7109375" style="75" customWidth="1"/>
    <col min="11263" max="11263" width="48" style="75" customWidth="1"/>
    <col min="11264" max="11264" width="1.85546875" style="75" customWidth="1"/>
    <col min="11265" max="11266" width="10.7109375" style="75" customWidth="1"/>
    <col min="11267" max="11267" width="0" style="75" hidden="1" customWidth="1"/>
    <col min="11268" max="11269" width="9.7109375" style="75" customWidth="1"/>
    <col min="11270" max="11271" width="0" style="75" hidden="1" customWidth="1"/>
    <col min="11272" max="11272" width="2" style="75" customWidth="1"/>
    <col min="11273" max="11275" width="10.7109375" style="75" customWidth="1"/>
    <col min="11276" max="11276" width="10.42578125" style="75" customWidth="1"/>
    <col min="11277" max="11277" width="8.28515625" style="75" customWidth="1"/>
    <col min="11278" max="11279" width="10.42578125" style="75" customWidth="1"/>
    <col min="11280" max="11280" width="0" style="75" hidden="1" customWidth="1"/>
    <col min="11281" max="11281" width="60.28515625" style="75" customWidth="1"/>
    <col min="11282" max="11287" width="0" style="75" hidden="1" customWidth="1"/>
    <col min="11288" max="11517" width="9.140625" style="75"/>
    <col min="11518" max="11518" width="2.7109375" style="75" customWidth="1"/>
    <col min="11519" max="11519" width="48" style="75" customWidth="1"/>
    <col min="11520" max="11520" width="1.85546875" style="75" customWidth="1"/>
    <col min="11521" max="11522" width="10.7109375" style="75" customWidth="1"/>
    <col min="11523" max="11523" width="0" style="75" hidden="1" customWidth="1"/>
    <col min="11524" max="11525" width="9.7109375" style="75" customWidth="1"/>
    <col min="11526" max="11527" width="0" style="75" hidden="1" customWidth="1"/>
    <col min="11528" max="11528" width="2" style="75" customWidth="1"/>
    <col min="11529" max="11531" width="10.7109375" style="75" customWidth="1"/>
    <col min="11532" max="11532" width="10.42578125" style="75" customWidth="1"/>
    <col min="11533" max="11533" width="8.28515625" style="75" customWidth="1"/>
    <col min="11534" max="11535" width="10.42578125" style="75" customWidth="1"/>
    <col min="11536" max="11536" width="0" style="75" hidden="1" customWidth="1"/>
    <col min="11537" max="11537" width="60.28515625" style="75" customWidth="1"/>
    <col min="11538" max="11543" width="0" style="75" hidden="1" customWidth="1"/>
    <col min="11544" max="11773" width="9.140625" style="75"/>
    <col min="11774" max="11774" width="2.7109375" style="75" customWidth="1"/>
    <col min="11775" max="11775" width="48" style="75" customWidth="1"/>
    <col min="11776" max="11776" width="1.85546875" style="75" customWidth="1"/>
    <col min="11777" max="11778" width="10.7109375" style="75" customWidth="1"/>
    <col min="11779" max="11779" width="0" style="75" hidden="1" customWidth="1"/>
    <col min="11780" max="11781" width="9.7109375" style="75" customWidth="1"/>
    <col min="11782" max="11783" width="0" style="75" hidden="1" customWidth="1"/>
    <col min="11784" max="11784" width="2" style="75" customWidth="1"/>
    <col min="11785" max="11787" width="10.7109375" style="75" customWidth="1"/>
    <col min="11788" max="11788" width="10.42578125" style="75" customWidth="1"/>
    <col min="11789" max="11789" width="8.28515625" style="75" customWidth="1"/>
    <col min="11790" max="11791" width="10.42578125" style="75" customWidth="1"/>
    <col min="11792" max="11792" width="0" style="75" hidden="1" customWidth="1"/>
    <col min="11793" max="11793" width="60.28515625" style="75" customWidth="1"/>
    <col min="11794" max="11799" width="0" style="75" hidden="1" customWidth="1"/>
    <col min="11800" max="12029" width="9.140625" style="75"/>
    <col min="12030" max="12030" width="2.7109375" style="75" customWidth="1"/>
    <col min="12031" max="12031" width="48" style="75" customWidth="1"/>
    <col min="12032" max="12032" width="1.85546875" style="75" customWidth="1"/>
    <col min="12033" max="12034" width="10.7109375" style="75" customWidth="1"/>
    <col min="12035" max="12035" width="0" style="75" hidden="1" customWidth="1"/>
    <col min="12036" max="12037" width="9.7109375" style="75" customWidth="1"/>
    <col min="12038" max="12039" width="0" style="75" hidden="1" customWidth="1"/>
    <col min="12040" max="12040" width="2" style="75" customWidth="1"/>
    <col min="12041" max="12043" width="10.7109375" style="75" customWidth="1"/>
    <col min="12044" max="12044" width="10.42578125" style="75" customWidth="1"/>
    <col min="12045" max="12045" width="8.28515625" style="75" customWidth="1"/>
    <col min="12046" max="12047" width="10.42578125" style="75" customWidth="1"/>
    <col min="12048" max="12048" width="0" style="75" hidden="1" customWidth="1"/>
    <col min="12049" max="12049" width="60.28515625" style="75" customWidth="1"/>
    <col min="12050" max="12055" width="0" style="75" hidden="1" customWidth="1"/>
    <col min="12056" max="12285" width="9.140625" style="75"/>
    <col min="12286" max="12286" width="2.7109375" style="75" customWidth="1"/>
    <col min="12287" max="12287" width="48" style="75" customWidth="1"/>
    <col min="12288" max="12288" width="1.85546875" style="75" customWidth="1"/>
    <col min="12289" max="12290" width="10.7109375" style="75" customWidth="1"/>
    <col min="12291" max="12291" width="0" style="75" hidden="1" customWidth="1"/>
    <col min="12292" max="12293" width="9.7109375" style="75" customWidth="1"/>
    <col min="12294" max="12295" width="0" style="75" hidden="1" customWidth="1"/>
    <col min="12296" max="12296" width="2" style="75" customWidth="1"/>
    <col min="12297" max="12299" width="10.7109375" style="75" customWidth="1"/>
    <col min="12300" max="12300" width="10.42578125" style="75" customWidth="1"/>
    <col min="12301" max="12301" width="8.28515625" style="75" customWidth="1"/>
    <col min="12302" max="12303" width="10.42578125" style="75" customWidth="1"/>
    <col min="12304" max="12304" width="0" style="75" hidden="1" customWidth="1"/>
    <col min="12305" max="12305" width="60.28515625" style="75" customWidth="1"/>
    <col min="12306" max="12311" width="0" style="75" hidden="1" customWidth="1"/>
    <col min="12312" max="12541" width="9.140625" style="75"/>
    <col min="12542" max="12542" width="2.7109375" style="75" customWidth="1"/>
    <col min="12543" max="12543" width="48" style="75" customWidth="1"/>
    <col min="12544" max="12544" width="1.85546875" style="75" customWidth="1"/>
    <col min="12545" max="12546" width="10.7109375" style="75" customWidth="1"/>
    <col min="12547" max="12547" width="0" style="75" hidden="1" customWidth="1"/>
    <col min="12548" max="12549" width="9.7109375" style="75" customWidth="1"/>
    <col min="12550" max="12551" width="0" style="75" hidden="1" customWidth="1"/>
    <col min="12552" max="12552" width="2" style="75" customWidth="1"/>
    <col min="12553" max="12555" width="10.7109375" style="75" customWidth="1"/>
    <col min="12556" max="12556" width="10.42578125" style="75" customWidth="1"/>
    <col min="12557" max="12557" width="8.28515625" style="75" customWidth="1"/>
    <col min="12558" max="12559" width="10.42578125" style="75" customWidth="1"/>
    <col min="12560" max="12560" width="0" style="75" hidden="1" customWidth="1"/>
    <col min="12561" max="12561" width="60.28515625" style="75" customWidth="1"/>
    <col min="12562" max="12567" width="0" style="75" hidden="1" customWidth="1"/>
    <col min="12568" max="12797" width="9.140625" style="75"/>
    <col min="12798" max="12798" width="2.7109375" style="75" customWidth="1"/>
    <col min="12799" max="12799" width="48" style="75" customWidth="1"/>
    <col min="12800" max="12800" width="1.85546875" style="75" customWidth="1"/>
    <col min="12801" max="12802" width="10.7109375" style="75" customWidth="1"/>
    <col min="12803" max="12803" width="0" style="75" hidden="1" customWidth="1"/>
    <col min="12804" max="12805" width="9.7109375" style="75" customWidth="1"/>
    <col min="12806" max="12807" width="0" style="75" hidden="1" customWidth="1"/>
    <col min="12808" max="12808" width="2" style="75" customWidth="1"/>
    <col min="12809" max="12811" width="10.7109375" style="75" customWidth="1"/>
    <col min="12812" max="12812" width="10.42578125" style="75" customWidth="1"/>
    <col min="12813" max="12813" width="8.28515625" style="75" customWidth="1"/>
    <col min="12814" max="12815" width="10.42578125" style="75" customWidth="1"/>
    <col min="12816" max="12816" width="0" style="75" hidden="1" customWidth="1"/>
    <col min="12817" max="12817" width="60.28515625" style="75" customWidth="1"/>
    <col min="12818" max="12823" width="0" style="75" hidden="1" customWidth="1"/>
    <col min="12824" max="13053" width="9.140625" style="75"/>
    <col min="13054" max="13054" width="2.7109375" style="75" customWidth="1"/>
    <col min="13055" max="13055" width="48" style="75" customWidth="1"/>
    <col min="13056" max="13056" width="1.85546875" style="75" customWidth="1"/>
    <col min="13057" max="13058" width="10.7109375" style="75" customWidth="1"/>
    <col min="13059" max="13059" width="0" style="75" hidden="1" customWidth="1"/>
    <col min="13060" max="13061" width="9.7109375" style="75" customWidth="1"/>
    <col min="13062" max="13063" width="0" style="75" hidden="1" customWidth="1"/>
    <col min="13064" max="13064" width="2" style="75" customWidth="1"/>
    <col min="13065" max="13067" width="10.7109375" style="75" customWidth="1"/>
    <col min="13068" max="13068" width="10.42578125" style="75" customWidth="1"/>
    <col min="13069" max="13069" width="8.28515625" style="75" customWidth="1"/>
    <col min="13070" max="13071" width="10.42578125" style="75" customWidth="1"/>
    <col min="13072" max="13072" width="0" style="75" hidden="1" customWidth="1"/>
    <col min="13073" max="13073" width="60.28515625" style="75" customWidth="1"/>
    <col min="13074" max="13079" width="0" style="75" hidden="1" customWidth="1"/>
    <col min="13080" max="13309" width="9.140625" style="75"/>
    <col min="13310" max="13310" width="2.7109375" style="75" customWidth="1"/>
    <col min="13311" max="13311" width="48" style="75" customWidth="1"/>
    <col min="13312" max="13312" width="1.85546875" style="75" customWidth="1"/>
    <col min="13313" max="13314" width="10.7109375" style="75" customWidth="1"/>
    <col min="13315" max="13315" width="0" style="75" hidden="1" customWidth="1"/>
    <col min="13316" max="13317" width="9.7109375" style="75" customWidth="1"/>
    <col min="13318" max="13319" width="0" style="75" hidden="1" customWidth="1"/>
    <col min="13320" max="13320" width="2" style="75" customWidth="1"/>
    <col min="13321" max="13323" width="10.7109375" style="75" customWidth="1"/>
    <col min="13324" max="13324" width="10.42578125" style="75" customWidth="1"/>
    <col min="13325" max="13325" width="8.28515625" style="75" customWidth="1"/>
    <col min="13326" max="13327" width="10.42578125" style="75" customWidth="1"/>
    <col min="13328" max="13328" width="0" style="75" hidden="1" customWidth="1"/>
    <col min="13329" max="13329" width="60.28515625" style="75" customWidth="1"/>
    <col min="13330" max="13335" width="0" style="75" hidden="1" customWidth="1"/>
    <col min="13336" max="13565" width="9.140625" style="75"/>
    <col min="13566" max="13566" width="2.7109375" style="75" customWidth="1"/>
    <col min="13567" max="13567" width="48" style="75" customWidth="1"/>
    <col min="13568" max="13568" width="1.85546875" style="75" customWidth="1"/>
    <col min="13569" max="13570" width="10.7109375" style="75" customWidth="1"/>
    <col min="13571" max="13571" width="0" style="75" hidden="1" customWidth="1"/>
    <col min="13572" max="13573" width="9.7109375" style="75" customWidth="1"/>
    <col min="13574" max="13575" width="0" style="75" hidden="1" customWidth="1"/>
    <col min="13576" max="13576" width="2" style="75" customWidth="1"/>
    <col min="13577" max="13579" width="10.7109375" style="75" customWidth="1"/>
    <col min="13580" max="13580" width="10.42578125" style="75" customWidth="1"/>
    <col min="13581" max="13581" width="8.28515625" style="75" customWidth="1"/>
    <col min="13582" max="13583" width="10.42578125" style="75" customWidth="1"/>
    <col min="13584" max="13584" width="0" style="75" hidden="1" customWidth="1"/>
    <col min="13585" max="13585" width="60.28515625" style="75" customWidth="1"/>
    <col min="13586" max="13591" width="0" style="75" hidden="1" customWidth="1"/>
    <col min="13592" max="13821" width="9.140625" style="75"/>
    <col min="13822" max="13822" width="2.7109375" style="75" customWidth="1"/>
    <col min="13823" max="13823" width="48" style="75" customWidth="1"/>
    <col min="13824" max="13824" width="1.85546875" style="75" customWidth="1"/>
    <col min="13825" max="13826" width="10.7109375" style="75" customWidth="1"/>
    <col min="13827" max="13827" width="0" style="75" hidden="1" customWidth="1"/>
    <col min="13828" max="13829" width="9.7109375" style="75" customWidth="1"/>
    <col min="13830" max="13831" width="0" style="75" hidden="1" customWidth="1"/>
    <col min="13832" max="13832" width="2" style="75" customWidth="1"/>
    <col min="13833" max="13835" width="10.7109375" style="75" customWidth="1"/>
    <col min="13836" max="13836" width="10.42578125" style="75" customWidth="1"/>
    <col min="13837" max="13837" width="8.28515625" style="75" customWidth="1"/>
    <col min="13838" max="13839" width="10.42578125" style="75" customWidth="1"/>
    <col min="13840" max="13840" width="0" style="75" hidden="1" customWidth="1"/>
    <col min="13841" max="13841" width="60.28515625" style="75" customWidth="1"/>
    <col min="13842" max="13847" width="0" style="75" hidden="1" customWidth="1"/>
    <col min="13848" max="14077" width="9.140625" style="75"/>
    <col min="14078" max="14078" width="2.7109375" style="75" customWidth="1"/>
    <col min="14079" max="14079" width="48" style="75" customWidth="1"/>
    <col min="14080" max="14080" width="1.85546875" style="75" customWidth="1"/>
    <col min="14081" max="14082" width="10.7109375" style="75" customWidth="1"/>
    <col min="14083" max="14083" width="0" style="75" hidden="1" customWidth="1"/>
    <col min="14084" max="14085" width="9.7109375" style="75" customWidth="1"/>
    <col min="14086" max="14087" width="0" style="75" hidden="1" customWidth="1"/>
    <col min="14088" max="14088" width="2" style="75" customWidth="1"/>
    <col min="14089" max="14091" width="10.7109375" style="75" customWidth="1"/>
    <col min="14092" max="14092" width="10.42578125" style="75" customWidth="1"/>
    <col min="14093" max="14093" width="8.28515625" style="75" customWidth="1"/>
    <col min="14094" max="14095" width="10.42578125" style="75" customWidth="1"/>
    <col min="14096" max="14096" width="0" style="75" hidden="1" customWidth="1"/>
    <col min="14097" max="14097" width="60.28515625" style="75" customWidth="1"/>
    <col min="14098" max="14103" width="0" style="75" hidden="1" customWidth="1"/>
    <col min="14104" max="14333" width="9.140625" style="75"/>
    <col min="14334" max="14334" width="2.7109375" style="75" customWidth="1"/>
    <col min="14335" max="14335" width="48" style="75" customWidth="1"/>
    <col min="14336" max="14336" width="1.85546875" style="75" customWidth="1"/>
    <col min="14337" max="14338" width="10.7109375" style="75" customWidth="1"/>
    <col min="14339" max="14339" width="0" style="75" hidden="1" customWidth="1"/>
    <col min="14340" max="14341" width="9.7109375" style="75" customWidth="1"/>
    <col min="14342" max="14343" width="0" style="75" hidden="1" customWidth="1"/>
    <col min="14344" max="14344" width="2" style="75" customWidth="1"/>
    <col min="14345" max="14347" width="10.7109375" style="75" customWidth="1"/>
    <col min="14348" max="14348" width="10.42578125" style="75" customWidth="1"/>
    <col min="14349" max="14349" width="8.28515625" style="75" customWidth="1"/>
    <col min="14350" max="14351" width="10.42578125" style="75" customWidth="1"/>
    <col min="14352" max="14352" width="0" style="75" hidden="1" customWidth="1"/>
    <col min="14353" max="14353" width="60.28515625" style="75" customWidth="1"/>
    <col min="14354" max="14359" width="0" style="75" hidden="1" customWidth="1"/>
    <col min="14360" max="14589" width="9.140625" style="75"/>
    <col min="14590" max="14590" width="2.7109375" style="75" customWidth="1"/>
    <col min="14591" max="14591" width="48" style="75" customWidth="1"/>
    <col min="14592" max="14592" width="1.85546875" style="75" customWidth="1"/>
    <col min="14593" max="14594" width="10.7109375" style="75" customWidth="1"/>
    <col min="14595" max="14595" width="0" style="75" hidden="1" customWidth="1"/>
    <col min="14596" max="14597" width="9.7109375" style="75" customWidth="1"/>
    <col min="14598" max="14599" width="0" style="75" hidden="1" customWidth="1"/>
    <col min="14600" max="14600" width="2" style="75" customWidth="1"/>
    <col min="14601" max="14603" width="10.7109375" style="75" customWidth="1"/>
    <col min="14604" max="14604" width="10.42578125" style="75" customWidth="1"/>
    <col min="14605" max="14605" width="8.28515625" style="75" customWidth="1"/>
    <col min="14606" max="14607" width="10.42578125" style="75" customWidth="1"/>
    <col min="14608" max="14608" width="0" style="75" hidden="1" customWidth="1"/>
    <col min="14609" max="14609" width="60.28515625" style="75" customWidth="1"/>
    <col min="14610" max="14615" width="0" style="75" hidden="1" customWidth="1"/>
    <col min="14616" max="14845" width="9.140625" style="75"/>
    <col min="14846" max="14846" width="2.7109375" style="75" customWidth="1"/>
    <col min="14847" max="14847" width="48" style="75" customWidth="1"/>
    <col min="14848" max="14848" width="1.85546875" style="75" customWidth="1"/>
    <col min="14849" max="14850" width="10.7109375" style="75" customWidth="1"/>
    <col min="14851" max="14851" width="0" style="75" hidden="1" customWidth="1"/>
    <col min="14852" max="14853" width="9.7109375" style="75" customWidth="1"/>
    <col min="14854" max="14855" width="0" style="75" hidden="1" customWidth="1"/>
    <col min="14856" max="14856" width="2" style="75" customWidth="1"/>
    <col min="14857" max="14859" width="10.7109375" style="75" customWidth="1"/>
    <col min="14860" max="14860" width="10.42578125" style="75" customWidth="1"/>
    <col min="14861" max="14861" width="8.28515625" style="75" customWidth="1"/>
    <col min="14862" max="14863" width="10.42578125" style="75" customWidth="1"/>
    <col min="14864" max="14864" width="0" style="75" hidden="1" customWidth="1"/>
    <col min="14865" max="14865" width="60.28515625" style="75" customWidth="1"/>
    <col min="14866" max="14871" width="0" style="75" hidden="1" customWidth="1"/>
    <col min="14872" max="15101" width="9.140625" style="75"/>
    <col min="15102" max="15102" width="2.7109375" style="75" customWidth="1"/>
    <col min="15103" max="15103" width="48" style="75" customWidth="1"/>
    <col min="15104" max="15104" width="1.85546875" style="75" customWidth="1"/>
    <col min="15105" max="15106" width="10.7109375" style="75" customWidth="1"/>
    <col min="15107" max="15107" width="0" style="75" hidden="1" customWidth="1"/>
    <col min="15108" max="15109" width="9.7109375" style="75" customWidth="1"/>
    <col min="15110" max="15111" width="0" style="75" hidden="1" customWidth="1"/>
    <col min="15112" max="15112" width="2" style="75" customWidth="1"/>
    <col min="15113" max="15115" width="10.7109375" style="75" customWidth="1"/>
    <col min="15116" max="15116" width="10.42578125" style="75" customWidth="1"/>
    <col min="15117" max="15117" width="8.28515625" style="75" customWidth="1"/>
    <col min="15118" max="15119" width="10.42578125" style="75" customWidth="1"/>
    <col min="15120" max="15120" width="0" style="75" hidden="1" customWidth="1"/>
    <col min="15121" max="15121" width="60.28515625" style="75" customWidth="1"/>
    <col min="15122" max="15127" width="0" style="75" hidden="1" customWidth="1"/>
    <col min="15128" max="15357" width="9.140625" style="75"/>
    <col min="15358" max="15358" width="2.7109375" style="75" customWidth="1"/>
    <col min="15359" max="15359" width="48" style="75" customWidth="1"/>
    <col min="15360" max="15360" width="1.85546875" style="75" customWidth="1"/>
    <col min="15361" max="15362" width="10.7109375" style="75" customWidth="1"/>
    <col min="15363" max="15363" width="0" style="75" hidden="1" customWidth="1"/>
    <col min="15364" max="15365" width="9.7109375" style="75" customWidth="1"/>
    <col min="15366" max="15367" width="0" style="75" hidden="1" customWidth="1"/>
    <col min="15368" max="15368" width="2" style="75" customWidth="1"/>
    <col min="15369" max="15371" width="10.7109375" style="75" customWidth="1"/>
    <col min="15372" max="15372" width="10.42578125" style="75" customWidth="1"/>
    <col min="15373" max="15373" width="8.28515625" style="75" customWidth="1"/>
    <col min="15374" max="15375" width="10.42578125" style="75" customWidth="1"/>
    <col min="15376" max="15376" width="0" style="75" hidden="1" customWidth="1"/>
    <col min="15377" max="15377" width="60.28515625" style="75" customWidth="1"/>
    <col min="15378" max="15383" width="0" style="75" hidden="1" customWidth="1"/>
    <col min="15384" max="15613" width="9.140625" style="75"/>
    <col min="15614" max="15614" width="2.7109375" style="75" customWidth="1"/>
    <col min="15615" max="15615" width="48" style="75" customWidth="1"/>
    <col min="15616" max="15616" width="1.85546875" style="75" customWidth="1"/>
    <col min="15617" max="15618" width="10.7109375" style="75" customWidth="1"/>
    <col min="15619" max="15619" width="0" style="75" hidden="1" customWidth="1"/>
    <col min="15620" max="15621" width="9.7109375" style="75" customWidth="1"/>
    <col min="15622" max="15623" width="0" style="75" hidden="1" customWidth="1"/>
    <col min="15624" max="15624" width="2" style="75" customWidth="1"/>
    <col min="15625" max="15627" width="10.7109375" style="75" customWidth="1"/>
    <col min="15628" max="15628" width="10.42578125" style="75" customWidth="1"/>
    <col min="15629" max="15629" width="8.28515625" style="75" customWidth="1"/>
    <col min="15630" max="15631" width="10.42578125" style="75" customWidth="1"/>
    <col min="15632" max="15632" width="0" style="75" hidden="1" customWidth="1"/>
    <col min="15633" max="15633" width="60.28515625" style="75" customWidth="1"/>
    <col min="15634" max="15639" width="0" style="75" hidden="1" customWidth="1"/>
    <col min="15640" max="15869" width="9.140625" style="75"/>
    <col min="15870" max="15870" width="2.7109375" style="75" customWidth="1"/>
    <col min="15871" max="15871" width="48" style="75" customWidth="1"/>
    <col min="15872" max="15872" width="1.85546875" style="75" customWidth="1"/>
    <col min="15873" max="15874" width="10.7109375" style="75" customWidth="1"/>
    <col min="15875" max="15875" width="0" style="75" hidden="1" customWidth="1"/>
    <col min="15876" max="15877" width="9.7109375" style="75" customWidth="1"/>
    <col min="15878" max="15879" width="0" style="75" hidden="1" customWidth="1"/>
    <col min="15880" max="15880" width="2" style="75" customWidth="1"/>
    <col min="15881" max="15883" width="10.7109375" style="75" customWidth="1"/>
    <col min="15884" max="15884" width="10.42578125" style="75" customWidth="1"/>
    <col min="15885" max="15885" width="8.28515625" style="75" customWidth="1"/>
    <col min="15886" max="15887" width="10.42578125" style="75" customWidth="1"/>
    <col min="15888" max="15888" width="0" style="75" hidden="1" customWidth="1"/>
    <col min="15889" max="15889" width="60.28515625" style="75" customWidth="1"/>
    <col min="15890" max="15895" width="0" style="75" hidden="1" customWidth="1"/>
    <col min="15896" max="16125" width="9.140625" style="75"/>
    <col min="16126" max="16126" width="2.7109375" style="75" customWidth="1"/>
    <col min="16127" max="16127" width="48" style="75" customWidth="1"/>
    <col min="16128" max="16128" width="1.85546875" style="75" customWidth="1"/>
    <col min="16129" max="16130" width="10.7109375" style="75" customWidth="1"/>
    <col min="16131" max="16131" width="0" style="75" hidden="1" customWidth="1"/>
    <col min="16132" max="16133" width="9.7109375" style="75" customWidth="1"/>
    <col min="16134" max="16135" width="0" style="75" hidden="1" customWidth="1"/>
    <col min="16136" max="16136" width="2" style="75" customWidth="1"/>
    <col min="16137" max="16139" width="10.7109375" style="75" customWidth="1"/>
    <col min="16140" max="16140" width="10.42578125" style="75" customWidth="1"/>
    <col min="16141" max="16141" width="8.28515625" style="75" customWidth="1"/>
    <col min="16142" max="16143" width="10.42578125" style="75" customWidth="1"/>
    <col min="16144" max="16144" width="0" style="75" hidden="1" customWidth="1"/>
    <col min="16145" max="16145" width="60.28515625" style="75" customWidth="1"/>
    <col min="16146" max="16151" width="0" style="75" hidden="1" customWidth="1"/>
    <col min="16152" max="16384" width="9.140625" style="75"/>
  </cols>
  <sheetData>
    <row r="1" spans="1:19" ht="15">
      <c r="B1" s="133" t="s">
        <v>29</v>
      </c>
    </row>
    <row r="2" spans="1:19">
      <c r="B2" s="7" t="str">
        <f>Name</f>
        <v>ООО ТРАНСФЕР ПЛЮС</v>
      </c>
      <c r="C2" s="76"/>
    </row>
    <row r="3" spans="1:19">
      <c r="B3" s="8" t="str">
        <f>'Основные показатели деятел.'!B3</f>
        <v>Отчетный период:  План 2015</v>
      </c>
      <c r="C3" s="76"/>
    </row>
    <row r="4" spans="1:19">
      <c r="B4" s="8" t="s">
        <v>0</v>
      </c>
      <c r="C4" s="76"/>
    </row>
    <row r="5" spans="1:19" ht="15">
      <c r="A5" s="77"/>
      <c r="B5" s="78"/>
      <c r="C5" s="79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1"/>
      <c r="Q5" s="12"/>
      <c r="R5" s="80"/>
      <c r="S5" s="80"/>
    </row>
    <row r="6" spans="1:19" ht="12.75" customHeight="1">
      <c r="A6" s="25"/>
      <c r="B6" s="474" t="s">
        <v>2</v>
      </c>
      <c r="C6" s="14"/>
      <c r="D6" s="470" t="s">
        <v>312</v>
      </c>
      <c r="E6" s="470" t="s">
        <v>313</v>
      </c>
      <c r="F6" s="470" t="s">
        <v>314</v>
      </c>
      <c r="G6" s="470" t="s">
        <v>315</v>
      </c>
      <c r="H6" s="470" t="s">
        <v>316</v>
      </c>
      <c r="I6" s="470" t="s">
        <v>317</v>
      </c>
      <c r="J6" s="470" t="s">
        <v>318</v>
      </c>
      <c r="K6" s="470" t="s">
        <v>319</v>
      </c>
      <c r="L6" s="470" t="s">
        <v>320</v>
      </c>
      <c r="M6" s="470" t="s">
        <v>321</v>
      </c>
      <c r="N6" s="470" t="s">
        <v>322</v>
      </c>
      <c r="O6" s="470" t="s">
        <v>323</v>
      </c>
      <c r="P6" s="2" t="s">
        <v>381</v>
      </c>
      <c r="Q6" s="2" t="s">
        <v>380</v>
      </c>
      <c r="R6" s="463" t="s">
        <v>3</v>
      </c>
      <c r="S6" s="464"/>
    </row>
    <row r="7" spans="1:19">
      <c r="A7" s="25"/>
      <c r="B7" s="475"/>
      <c r="C7" s="14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1"/>
      <c r="Q7" s="1"/>
      <c r="R7" s="430" t="s">
        <v>4</v>
      </c>
      <c r="S7" s="431" t="s">
        <v>5</v>
      </c>
    </row>
    <row r="8" spans="1:19">
      <c r="A8" s="25"/>
      <c r="B8" s="82" t="s">
        <v>30</v>
      </c>
      <c r="C8" s="31"/>
      <c r="D8" s="83" t="e">
        <f>D9+D29</f>
        <v>#REF!</v>
      </c>
      <c r="E8" s="83" t="e">
        <f t="shared" ref="E8:O8" si="0">E9+E29</f>
        <v>#REF!</v>
      </c>
      <c r="F8" s="83" t="e">
        <f t="shared" si="0"/>
        <v>#REF!</v>
      </c>
      <c r="G8" s="83" t="e">
        <f t="shared" si="0"/>
        <v>#REF!</v>
      </c>
      <c r="H8" s="83" t="e">
        <f t="shared" si="0"/>
        <v>#REF!</v>
      </c>
      <c r="I8" s="83" t="e">
        <f t="shared" si="0"/>
        <v>#REF!</v>
      </c>
      <c r="J8" s="83" t="e">
        <f t="shared" si="0"/>
        <v>#REF!</v>
      </c>
      <c r="K8" s="83" t="e">
        <f t="shared" si="0"/>
        <v>#REF!</v>
      </c>
      <c r="L8" s="83" t="e">
        <f t="shared" si="0"/>
        <v>#REF!</v>
      </c>
      <c r="M8" s="83" t="e">
        <f t="shared" si="0"/>
        <v>#REF!</v>
      </c>
      <c r="N8" s="83" t="e">
        <f t="shared" si="0"/>
        <v>#REF!</v>
      </c>
      <c r="O8" s="83" t="e">
        <f t="shared" si="0"/>
        <v>#REF!</v>
      </c>
      <c r="P8" s="83" t="e">
        <f ca="1">P9+P29</f>
        <v>#REF!</v>
      </c>
      <c r="Q8" s="84" t="e">
        <f ca="1">Q9+Q29</f>
        <v>#REF!</v>
      </c>
      <c r="R8" s="83" t="e">
        <f ca="1">R9+R29</f>
        <v>#REF!</v>
      </c>
      <c r="S8" s="85" t="e">
        <f t="shared" ref="S8:S39" ca="1" si="1">IF(P8=0,,R8/P8)</f>
        <v>#REF!</v>
      </c>
    </row>
    <row r="9" spans="1:19">
      <c r="A9" s="25"/>
      <c r="B9" s="82" t="s">
        <v>7</v>
      </c>
      <c r="C9" s="31"/>
      <c r="D9" s="83">
        <f t="shared" ref="D9:O9" si="2">D10+D14+D17+D26+D25</f>
        <v>0</v>
      </c>
      <c r="E9" s="83">
        <f t="shared" si="2"/>
        <v>0</v>
      </c>
      <c r="F9" s="83">
        <f t="shared" si="2"/>
        <v>0</v>
      </c>
      <c r="G9" s="83">
        <f t="shared" si="2"/>
        <v>0</v>
      </c>
      <c r="H9" s="83">
        <f t="shared" si="2"/>
        <v>0</v>
      </c>
      <c r="I9" s="83">
        <f t="shared" si="2"/>
        <v>0</v>
      </c>
      <c r="J9" s="83">
        <f t="shared" si="2"/>
        <v>0</v>
      </c>
      <c r="K9" s="83">
        <f t="shared" si="2"/>
        <v>0</v>
      </c>
      <c r="L9" s="83">
        <f t="shared" si="2"/>
        <v>0</v>
      </c>
      <c r="M9" s="83">
        <f t="shared" si="2"/>
        <v>0</v>
      </c>
      <c r="N9" s="83">
        <f t="shared" si="2"/>
        <v>0</v>
      </c>
      <c r="O9" s="83">
        <f t="shared" si="2"/>
        <v>0</v>
      </c>
      <c r="P9" s="83" t="e">
        <f t="shared" ref="P9" ca="1" si="3">P10+P14+P17+P26+P25</f>
        <v>#REF!</v>
      </c>
      <c r="Q9" s="83" t="e">
        <f t="shared" ref="Q9:R9" ca="1" si="4">Q10+Q14+Q17+Q26+Q25</f>
        <v>#REF!</v>
      </c>
      <c r="R9" s="83" t="e">
        <f t="shared" ca="1" si="4"/>
        <v>#REF!</v>
      </c>
      <c r="S9" s="85" t="e">
        <f t="shared" ca="1" si="1"/>
        <v>#REF!</v>
      </c>
    </row>
    <row r="10" spans="1:19" s="90" customFormat="1">
      <c r="A10" s="25"/>
      <c r="B10" s="96" t="s">
        <v>31</v>
      </c>
      <c r="C10" s="25"/>
      <c r="D10" s="97">
        <f>SUM(D11:D13)</f>
        <v>0</v>
      </c>
      <c r="E10" s="97">
        <f t="shared" ref="E10:O10" si="5">SUM(E11:E13)</f>
        <v>0</v>
      </c>
      <c r="F10" s="97">
        <f t="shared" si="5"/>
        <v>0</v>
      </c>
      <c r="G10" s="97">
        <f t="shared" si="5"/>
        <v>0</v>
      </c>
      <c r="H10" s="97">
        <f t="shared" si="5"/>
        <v>0</v>
      </c>
      <c r="I10" s="97">
        <f t="shared" si="5"/>
        <v>0</v>
      </c>
      <c r="J10" s="97">
        <f t="shared" si="5"/>
        <v>0</v>
      </c>
      <c r="K10" s="97">
        <f t="shared" si="5"/>
        <v>0</v>
      </c>
      <c r="L10" s="97">
        <f t="shared" si="5"/>
        <v>0</v>
      </c>
      <c r="M10" s="97">
        <f t="shared" si="5"/>
        <v>0</v>
      </c>
      <c r="N10" s="97">
        <f t="shared" si="5"/>
        <v>0</v>
      </c>
      <c r="O10" s="97">
        <f t="shared" si="5"/>
        <v>0</v>
      </c>
      <c r="P10" s="97">
        <f>SUM(P11:P13)</f>
        <v>0</v>
      </c>
      <c r="Q10" s="98">
        <f>SUM(Q11:Q13)</f>
        <v>0</v>
      </c>
      <c r="R10" s="97">
        <f>SUM(R11:R13)</f>
        <v>0</v>
      </c>
      <c r="S10" s="99">
        <f t="shared" si="1"/>
        <v>0</v>
      </c>
    </row>
    <row r="11" spans="1:19" s="90" customFormat="1" hidden="1" outlineLevel="1">
      <c r="A11" s="25"/>
      <c r="B11" s="91" t="s">
        <v>32</v>
      </c>
      <c r="C11" s="25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95"/>
      <c r="R11" s="101">
        <f>P11-Q11</f>
        <v>0</v>
      </c>
      <c r="S11" s="102">
        <f t="shared" si="1"/>
        <v>0</v>
      </c>
    </row>
    <row r="12" spans="1:19" s="90" customFormat="1" hidden="1" outlineLevel="1">
      <c r="A12" s="25"/>
      <c r="B12" s="91" t="s">
        <v>33</v>
      </c>
      <c r="C12" s="25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3"/>
      <c r="R12" s="89">
        <f>P12-Q12</f>
        <v>0</v>
      </c>
      <c r="S12" s="94">
        <f t="shared" si="1"/>
        <v>0</v>
      </c>
    </row>
    <row r="13" spans="1:19" s="90" customFormat="1" ht="25.5" hidden="1" outlineLevel="1">
      <c r="A13" s="25"/>
      <c r="B13" s="91" t="s">
        <v>127</v>
      </c>
      <c r="C13" s="25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3"/>
      <c r="R13" s="89">
        <f>P13-Q13</f>
        <v>0</v>
      </c>
      <c r="S13" s="94">
        <f t="shared" si="1"/>
        <v>0</v>
      </c>
    </row>
    <row r="14" spans="1:19" s="90" customFormat="1" collapsed="1">
      <c r="A14" s="25"/>
      <c r="B14" s="96" t="s">
        <v>34</v>
      </c>
      <c r="C14" s="25"/>
      <c r="D14" s="97">
        <f>SUM(D15:D16)</f>
        <v>0</v>
      </c>
      <c r="E14" s="97">
        <f t="shared" ref="E14:O14" si="6">SUM(E15:E16)</f>
        <v>0</v>
      </c>
      <c r="F14" s="97">
        <f t="shared" si="6"/>
        <v>0</v>
      </c>
      <c r="G14" s="97">
        <f t="shared" si="6"/>
        <v>0</v>
      </c>
      <c r="H14" s="97">
        <f t="shared" si="6"/>
        <v>0</v>
      </c>
      <c r="I14" s="97">
        <f t="shared" si="6"/>
        <v>0</v>
      </c>
      <c r="J14" s="97">
        <f t="shared" si="6"/>
        <v>0</v>
      </c>
      <c r="K14" s="97">
        <f t="shared" si="6"/>
        <v>0</v>
      </c>
      <c r="L14" s="97">
        <f t="shared" si="6"/>
        <v>0</v>
      </c>
      <c r="M14" s="97">
        <f t="shared" si="6"/>
        <v>0</v>
      </c>
      <c r="N14" s="97">
        <f t="shared" si="6"/>
        <v>0</v>
      </c>
      <c r="O14" s="97">
        <f t="shared" si="6"/>
        <v>0</v>
      </c>
      <c r="P14" s="97">
        <f>SUM(P15:P16)</f>
        <v>0</v>
      </c>
      <c r="Q14" s="98">
        <f>SUM(Q15:Q16)</f>
        <v>0</v>
      </c>
      <c r="R14" s="97">
        <f>SUM(R15:R16)</f>
        <v>0</v>
      </c>
      <c r="S14" s="99">
        <f t="shared" si="1"/>
        <v>0</v>
      </c>
    </row>
    <row r="15" spans="1:19" s="90" customFormat="1" hidden="1" outlineLevel="1">
      <c r="A15" s="25"/>
      <c r="B15" s="91" t="s">
        <v>129</v>
      </c>
      <c r="C15" s="25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95"/>
      <c r="R15" s="101">
        <f>P15-Q15</f>
        <v>0</v>
      </c>
      <c r="S15" s="102">
        <f t="shared" si="1"/>
        <v>0</v>
      </c>
    </row>
    <row r="16" spans="1:19" s="90" customFormat="1" hidden="1" outlineLevel="1">
      <c r="A16" s="25"/>
      <c r="B16" s="91" t="s">
        <v>128</v>
      </c>
      <c r="C16" s="2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3"/>
      <c r="R16" s="89">
        <f>P16-Q16</f>
        <v>0</v>
      </c>
      <c r="S16" s="94">
        <f t="shared" si="1"/>
        <v>0</v>
      </c>
    </row>
    <row r="17" spans="1:19" s="90" customFormat="1" collapsed="1">
      <c r="A17" s="25"/>
      <c r="B17" s="96" t="s">
        <v>35</v>
      </c>
      <c r="C17" s="25"/>
      <c r="D17" s="97">
        <f>SUM(D18:D24)</f>
        <v>0</v>
      </c>
      <c r="E17" s="97">
        <f t="shared" ref="E17:O17" si="7">SUM(E18:E24)</f>
        <v>0</v>
      </c>
      <c r="F17" s="97">
        <f t="shared" si="7"/>
        <v>0</v>
      </c>
      <c r="G17" s="97">
        <f t="shared" si="7"/>
        <v>0</v>
      </c>
      <c r="H17" s="97">
        <f t="shared" si="7"/>
        <v>0</v>
      </c>
      <c r="I17" s="97">
        <f t="shared" si="7"/>
        <v>0</v>
      </c>
      <c r="J17" s="97">
        <f t="shared" si="7"/>
        <v>0</v>
      </c>
      <c r="K17" s="97">
        <f t="shared" si="7"/>
        <v>0</v>
      </c>
      <c r="L17" s="97">
        <f t="shared" si="7"/>
        <v>0</v>
      </c>
      <c r="M17" s="97">
        <f t="shared" si="7"/>
        <v>0</v>
      </c>
      <c r="N17" s="97">
        <f t="shared" si="7"/>
        <v>0</v>
      </c>
      <c r="O17" s="97">
        <f t="shared" si="7"/>
        <v>0</v>
      </c>
      <c r="P17" s="97">
        <f>SUM(P18:P24)</f>
        <v>0</v>
      </c>
      <c r="Q17" s="98">
        <f>SUM(Q18:Q24)</f>
        <v>0</v>
      </c>
      <c r="R17" s="97">
        <f>SUM(R18:R24)</f>
        <v>0</v>
      </c>
      <c r="S17" s="99">
        <f t="shared" si="1"/>
        <v>0</v>
      </c>
    </row>
    <row r="18" spans="1:19" s="90" customFormat="1" hidden="1" outlineLevel="1">
      <c r="A18" s="25"/>
      <c r="B18" s="91" t="s">
        <v>130</v>
      </c>
      <c r="C18" s="25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95"/>
      <c r="R18" s="101">
        <f t="shared" ref="R18:R24" si="8">P18-Q18</f>
        <v>0</v>
      </c>
      <c r="S18" s="102">
        <f t="shared" si="1"/>
        <v>0</v>
      </c>
    </row>
    <row r="19" spans="1:19" s="90" customFormat="1" hidden="1" outlineLevel="1">
      <c r="A19" s="25"/>
      <c r="B19" s="91" t="s">
        <v>131</v>
      </c>
      <c r="C19" s="25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3"/>
      <c r="R19" s="89">
        <f>P19-Q19</f>
        <v>0</v>
      </c>
      <c r="S19" s="94">
        <f t="shared" si="1"/>
        <v>0</v>
      </c>
    </row>
    <row r="20" spans="1:19" s="90" customFormat="1" hidden="1" outlineLevel="1">
      <c r="A20" s="25"/>
      <c r="B20" s="91" t="s">
        <v>36</v>
      </c>
      <c r="C20" s="2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3"/>
      <c r="R20" s="89">
        <f>P20-Q20</f>
        <v>0</v>
      </c>
      <c r="S20" s="94">
        <f t="shared" si="1"/>
        <v>0</v>
      </c>
    </row>
    <row r="21" spans="1:19" s="90" customFormat="1" hidden="1" outlineLevel="1">
      <c r="A21" s="25"/>
      <c r="B21" s="91" t="s">
        <v>132</v>
      </c>
      <c r="C21" s="25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3"/>
      <c r="R21" s="89">
        <f t="shared" si="8"/>
        <v>0</v>
      </c>
      <c r="S21" s="94">
        <f t="shared" si="1"/>
        <v>0</v>
      </c>
    </row>
    <row r="22" spans="1:19" s="90" customFormat="1" hidden="1" outlineLevel="1">
      <c r="A22" s="25"/>
      <c r="B22" s="91" t="s">
        <v>37</v>
      </c>
      <c r="C22" s="25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3"/>
      <c r="R22" s="89">
        <f t="shared" si="8"/>
        <v>0</v>
      </c>
      <c r="S22" s="94">
        <f t="shared" si="1"/>
        <v>0</v>
      </c>
    </row>
    <row r="23" spans="1:19" s="90" customFormat="1" hidden="1" outlineLevel="1">
      <c r="A23" s="25"/>
      <c r="B23" s="91" t="s">
        <v>133</v>
      </c>
      <c r="C23" s="25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3"/>
      <c r="R23" s="89">
        <f t="shared" si="8"/>
        <v>0</v>
      </c>
      <c r="S23" s="94">
        <f t="shared" si="1"/>
        <v>0</v>
      </c>
    </row>
    <row r="24" spans="1:19" s="90" customFormat="1" hidden="1" outlineLevel="1">
      <c r="A24" s="25"/>
      <c r="B24" s="91" t="s">
        <v>134</v>
      </c>
      <c r="C24" s="25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3"/>
      <c r="R24" s="89">
        <f t="shared" si="8"/>
        <v>0</v>
      </c>
      <c r="S24" s="94">
        <f t="shared" si="1"/>
        <v>0</v>
      </c>
    </row>
    <row r="25" spans="1:19" s="90" customFormat="1" collapsed="1">
      <c r="A25" s="25"/>
      <c r="B25" s="96" t="s">
        <v>38</v>
      </c>
      <c r="C25" s="25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8"/>
      <c r="R25" s="97" t="e">
        <f t="shared" ref="P25:R26" ca="1" si="9">SUM(R26:R26)</f>
        <v>#REF!</v>
      </c>
      <c r="S25" s="99">
        <f t="shared" si="1"/>
        <v>0</v>
      </c>
    </row>
    <row r="26" spans="1:19" s="90" customFormat="1">
      <c r="A26" s="25"/>
      <c r="B26" s="96" t="s">
        <v>135</v>
      </c>
      <c r="C26" s="25"/>
      <c r="D26" s="97">
        <f>SUM(D27:D27)</f>
        <v>0</v>
      </c>
      <c r="E26" s="97">
        <f t="shared" ref="E26:O26" si="10">SUM(E27:E27)</f>
        <v>0</v>
      </c>
      <c r="F26" s="97">
        <f t="shared" si="10"/>
        <v>0</v>
      </c>
      <c r="G26" s="97">
        <f t="shared" si="10"/>
        <v>0</v>
      </c>
      <c r="H26" s="97">
        <f t="shared" si="10"/>
        <v>0</v>
      </c>
      <c r="I26" s="97">
        <f t="shared" si="10"/>
        <v>0</v>
      </c>
      <c r="J26" s="97">
        <f t="shared" si="10"/>
        <v>0</v>
      </c>
      <c r="K26" s="97">
        <f t="shared" si="10"/>
        <v>0</v>
      </c>
      <c r="L26" s="97">
        <f t="shared" si="10"/>
        <v>0</v>
      </c>
      <c r="M26" s="97">
        <f t="shared" si="10"/>
        <v>0</v>
      </c>
      <c r="N26" s="97">
        <f t="shared" si="10"/>
        <v>0</v>
      </c>
      <c r="O26" s="97">
        <f t="shared" si="10"/>
        <v>0</v>
      </c>
      <c r="P26" s="97" t="e">
        <f t="shared" ca="1" si="9"/>
        <v>#REF!</v>
      </c>
      <c r="Q26" s="98" t="e">
        <f t="shared" ca="1" si="9"/>
        <v>#REF!</v>
      </c>
      <c r="R26" s="97" t="e">
        <f t="shared" ca="1" si="9"/>
        <v>#REF!</v>
      </c>
      <c r="S26" s="99" t="e">
        <f t="shared" ca="1" si="1"/>
        <v>#REF!</v>
      </c>
    </row>
    <row r="27" spans="1:19" s="90" customFormat="1" hidden="1" outlineLevel="1">
      <c r="A27" s="25"/>
      <c r="B27" s="108" t="s">
        <v>136</v>
      </c>
      <c r="C27" s="25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 t="e">
        <f ca="1">SUM(OFFSET(#REF!,0,0,1,Номер))</f>
        <v>#REF!</v>
      </c>
      <c r="Q27" s="93" t="e">
        <f ca="1">SUM(OFFSET(#REF!,0,0,1,Номер))</f>
        <v>#REF!</v>
      </c>
      <c r="R27" s="89" t="e">
        <f t="shared" ref="R27" ca="1" si="11">P27-Q27</f>
        <v>#REF!</v>
      </c>
      <c r="S27" s="94" t="e">
        <f t="shared" ca="1" si="1"/>
        <v>#REF!</v>
      </c>
    </row>
    <row r="28" spans="1:19" s="90" customFormat="1" collapsed="1">
      <c r="A28" s="25"/>
      <c r="B28" s="91"/>
      <c r="C28" s="25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110"/>
      <c r="R28" s="89"/>
      <c r="S28" s="94">
        <f t="shared" si="1"/>
        <v>0</v>
      </c>
    </row>
    <row r="29" spans="1:19">
      <c r="A29" s="25"/>
      <c r="B29" s="82" t="s">
        <v>10</v>
      </c>
      <c r="C29" s="31"/>
      <c r="D29" s="83" t="e">
        <f>D30+D46+D66+D35+D33+D38+D41+D51+D58+D62</f>
        <v>#REF!</v>
      </c>
      <c r="E29" s="83" t="e">
        <f t="shared" ref="E29:O29" si="12">E30+E46+E66+E35+E33+E38+E41+E51+E58+E62</f>
        <v>#REF!</v>
      </c>
      <c r="F29" s="83" t="e">
        <f t="shared" si="12"/>
        <v>#REF!</v>
      </c>
      <c r="G29" s="83" t="e">
        <f t="shared" si="12"/>
        <v>#REF!</v>
      </c>
      <c r="H29" s="83" t="e">
        <f t="shared" si="12"/>
        <v>#REF!</v>
      </c>
      <c r="I29" s="83" t="e">
        <f t="shared" si="12"/>
        <v>#REF!</v>
      </c>
      <c r="J29" s="83" t="e">
        <f t="shared" si="12"/>
        <v>#REF!</v>
      </c>
      <c r="K29" s="83" t="e">
        <f t="shared" si="12"/>
        <v>#REF!</v>
      </c>
      <c r="L29" s="83" t="e">
        <f t="shared" si="12"/>
        <v>#REF!</v>
      </c>
      <c r="M29" s="83" t="e">
        <f t="shared" si="12"/>
        <v>#REF!</v>
      </c>
      <c r="N29" s="83" t="e">
        <f t="shared" si="12"/>
        <v>#REF!</v>
      </c>
      <c r="O29" s="83" t="e">
        <f t="shared" si="12"/>
        <v>#REF!</v>
      </c>
      <c r="P29" s="83" t="e">
        <f ca="1">P30+P46+P66+P35+P33+P38+P41+P51+P58+P62</f>
        <v>#REF!</v>
      </c>
      <c r="Q29" s="83" t="e">
        <f ca="1">Q30+Q46+Q66+Q35+Q33+Q38+Q41+Q51+Q58+Q62</f>
        <v>#REF!</v>
      </c>
      <c r="R29" s="83" t="e">
        <f ca="1">R30+R46+R66+R35+R33+R38+R41+R51+R58+R62</f>
        <v>#REF!</v>
      </c>
      <c r="S29" s="85" t="e">
        <f t="shared" ca="1" si="1"/>
        <v>#REF!</v>
      </c>
    </row>
    <row r="30" spans="1:19" s="90" customFormat="1">
      <c r="A30" s="25"/>
      <c r="B30" s="96" t="s">
        <v>31</v>
      </c>
      <c r="C30" s="25"/>
      <c r="D30" s="86" t="e">
        <f>SUM(D31:D32)</f>
        <v>#REF!</v>
      </c>
      <c r="E30" s="86" t="e">
        <f t="shared" ref="E30:O30" si="13">SUM(E31:E32)</f>
        <v>#REF!</v>
      </c>
      <c r="F30" s="86" t="e">
        <f t="shared" si="13"/>
        <v>#REF!</v>
      </c>
      <c r="G30" s="86" t="e">
        <f t="shared" si="13"/>
        <v>#REF!</v>
      </c>
      <c r="H30" s="86" t="e">
        <f t="shared" si="13"/>
        <v>#REF!</v>
      </c>
      <c r="I30" s="86" t="e">
        <f t="shared" si="13"/>
        <v>#REF!</v>
      </c>
      <c r="J30" s="86" t="e">
        <f t="shared" si="13"/>
        <v>#REF!</v>
      </c>
      <c r="K30" s="86" t="e">
        <f t="shared" si="13"/>
        <v>#REF!</v>
      </c>
      <c r="L30" s="86" t="e">
        <f t="shared" si="13"/>
        <v>#REF!</v>
      </c>
      <c r="M30" s="86" t="e">
        <f t="shared" si="13"/>
        <v>#REF!</v>
      </c>
      <c r="N30" s="86" t="e">
        <f t="shared" si="13"/>
        <v>#REF!</v>
      </c>
      <c r="O30" s="86" t="e">
        <f t="shared" si="13"/>
        <v>#REF!</v>
      </c>
      <c r="P30" s="86" t="e">
        <f ca="1">SUM(P31:P32)</f>
        <v>#REF!</v>
      </c>
      <c r="Q30" s="87" t="e">
        <f ca="1">SUM(Q31:Q32)</f>
        <v>#REF!</v>
      </c>
      <c r="R30" s="86" t="e">
        <f ca="1">SUM(R31:R32)</f>
        <v>#REF!</v>
      </c>
      <c r="S30" s="88" t="e">
        <f t="shared" ca="1" si="1"/>
        <v>#REF!</v>
      </c>
    </row>
    <row r="31" spans="1:19" s="90" customFormat="1" hidden="1" outlineLevel="1">
      <c r="A31" s="25"/>
      <c r="B31" s="91" t="s">
        <v>126</v>
      </c>
      <c r="C31" s="25"/>
      <c r="D31" s="92" t="e">
        <f>INDEX(#REF!,1,Номер)</f>
        <v>#REF!</v>
      </c>
      <c r="E31" s="92" t="e">
        <f>INDEX(#REF!,1,Номер)</f>
        <v>#REF!</v>
      </c>
      <c r="F31" s="92" t="e">
        <f>INDEX(#REF!,1,Номер)</f>
        <v>#REF!</v>
      </c>
      <c r="G31" s="92" t="e">
        <f>INDEX(#REF!,1,Номер)</f>
        <v>#REF!</v>
      </c>
      <c r="H31" s="92" t="e">
        <f>INDEX(#REF!,1,Номер)</f>
        <v>#REF!</v>
      </c>
      <c r="I31" s="92" t="e">
        <f>INDEX(#REF!,1,Номер)</f>
        <v>#REF!</v>
      </c>
      <c r="J31" s="92" t="e">
        <f>INDEX(#REF!,1,Номер)</f>
        <v>#REF!</v>
      </c>
      <c r="K31" s="92" t="e">
        <f>INDEX(#REF!,1,Номер)</f>
        <v>#REF!</v>
      </c>
      <c r="L31" s="92" t="e">
        <f>INDEX(#REF!,1,Номер)</f>
        <v>#REF!</v>
      </c>
      <c r="M31" s="92" t="e">
        <f>INDEX(#REF!,1,Номер)</f>
        <v>#REF!</v>
      </c>
      <c r="N31" s="92" t="e">
        <f>INDEX(#REF!,1,Номер)</f>
        <v>#REF!</v>
      </c>
      <c r="O31" s="92" t="e">
        <f>INDEX(#REF!,1,Номер)</f>
        <v>#REF!</v>
      </c>
      <c r="P31" s="92" t="e">
        <f ca="1">SUM(OFFSET(#REF!,0,0,1,Номер))</f>
        <v>#REF!</v>
      </c>
      <c r="Q31" s="93" t="e">
        <f ca="1">SUM(OFFSET(#REF!,0,0,1,Номер))</f>
        <v>#REF!</v>
      </c>
      <c r="R31" s="89" t="e">
        <f ca="1">P31-Q31</f>
        <v>#REF!</v>
      </c>
      <c r="S31" s="94" t="e">
        <f t="shared" ca="1" si="1"/>
        <v>#REF!</v>
      </c>
    </row>
    <row r="32" spans="1:19" s="90" customFormat="1" hidden="1" outlineLevel="1">
      <c r="A32" s="25"/>
      <c r="B32" s="91" t="s">
        <v>125</v>
      </c>
      <c r="C32" s="25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3"/>
      <c r="R32" s="89">
        <f>P32-Q32</f>
        <v>0</v>
      </c>
      <c r="S32" s="94">
        <f t="shared" si="1"/>
        <v>0</v>
      </c>
    </row>
    <row r="33" spans="1:19" s="90" customFormat="1" collapsed="1">
      <c r="A33" s="25"/>
      <c r="B33" s="96" t="s">
        <v>135</v>
      </c>
      <c r="C33" s="25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7">
        <f t="shared" ref="R33" si="14">R34</f>
        <v>0</v>
      </c>
      <c r="S33" s="99">
        <f t="shared" si="1"/>
        <v>0</v>
      </c>
    </row>
    <row r="34" spans="1:19" s="90" customFormat="1" hidden="1" outlineLevel="1">
      <c r="A34" s="25"/>
      <c r="B34" s="108" t="s">
        <v>137</v>
      </c>
      <c r="C34" s="25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3"/>
      <c r="R34" s="89">
        <f>P34-Q34</f>
        <v>0</v>
      </c>
      <c r="S34" s="94">
        <f t="shared" si="1"/>
        <v>0</v>
      </c>
    </row>
    <row r="35" spans="1:19" s="90" customFormat="1" collapsed="1">
      <c r="A35" s="25"/>
      <c r="B35" s="96" t="s">
        <v>40</v>
      </c>
      <c r="C35" s="25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8"/>
      <c r="R35" s="97">
        <f>SUM(R36:R37)</f>
        <v>0</v>
      </c>
      <c r="S35" s="99">
        <f t="shared" si="1"/>
        <v>0</v>
      </c>
    </row>
    <row r="36" spans="1:19" s="90" customFormat="1" hidden="1" outlineLevel="1">
      <c r="A36" s="25"/>
      <c r="B36" s="91" t="s">
        <v>138</v>
      </c>
      <c r="C36" s="25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3"/>
      <c r="R36" s="89">
        <f>P36-Q36</f>
        <v>0</v>
      </c>
      <c r="S36" s="94">
        <f t="shared" si="1"/>
        <v>0</v>
      </c>
    </row>
    <row r="37" spans="1:19" s="90" customFormat="1" hidden="1" outlineLevel="1">
      <c r="A37" s="25"/>
      <c r="B37" s="91" t="s">
        <v>121</v>
      </c>
      <c r="C37" s="25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3"/>
      <c r="R37" s="89">
        <f>P37-Q37</f>
        <v>0</v>
      </c>
      <c r="S37" s="94">
        <f t="shared" si="1"/>
        <v>0</v>
      </c>
    </row>
    <row r="38" spans="1:19" s="90" customFormat="1" collapsed="1">
      <c r="A38" s="25"/>
      <c r="B38" s="96" t="s">
        <v>41</v>
      </c>
      <c r="C38" s="25"/>
      <c r="D38" s="97">
        <f>SUM(D39:D40)</f>
        <v>0</v>
      </c>
      <c r="E38" s="97">
        <f t="shared" ref="E38:O38" si="15">SUM(E39:E40)</f>
        <v>0</v>
      </c>
      <c r="F38" s="97">
        <f t="shared" si="15"/>
        <v>0</v>
      </c>
      <c r="G38" s="97">
        <f t="shared" si="15"/>
        <v>0</v>
      </c>
      <c r="H38" s="97">
        <f t="shared" si="15"/>
        <v>0</v>
      </c>
      <c r="I38" s="97">
        <f t="shared" si="15"/>
        <v>0</v>
      </c>
      <c r="J38" s="97">
        <f t="shared" si="15"/>
        <v>0</v>
      </c>
      <c r="K38" s="97">
        <f t="shared" si="15"/>
        <v>0</v>
      </c>
      <c r="L38" s="97">
        <f t="shared" si="15"/>
        <v>0</v>
      </c>
      <c r="M38" s="97">
        <f t="shared" si="15"/>
        <v>0</v>
      </c>
      <c r="N38" s="97">
        <f t="shared" si="15"/>
        <v>0</v>
      </c>
      <c r="O38" s="97">
        <f t="shared" si="15"/>
        <v>0</v>
      </c>
      <c r="P38" s="97">
        <f>SUM(P39:P40)</f>
        <v>0</v>
      </c>
      <c r="Q38" s="98">
        <f>SUM(Q39:Q40)</f>
        <v>0</v>
      </c>
      <c r="R38" s="97">
        <f>SUM(R39:R40)</f>
        <v>0</v>
      </c>
      <c r="S38" s="99">
        <f t="shared" si="1"/>
        <v>0</v>
      </c>
    </row>
    <row r="39" spans="1:19" s="90" customFormat="1" ht="25.5" hidden="1" outlineLevel="1">
      <c r="A39" s="25"/>
      <c r="B39" s="108" t="s">
        <v>139</v>
      </c>
      <c r="C39" s="25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3"/>
      <c r="R39" s="89">
        <f>P39-Q39</f>
        <v>0</v>
      </c>
      <c r="S39" s="94">
        <f t="shared" si="1"/>
        <v>0</v>
      </c>
    </row>
    <row r="40" spans="1:19" s="90" customFormat="1" hidden="1" outlineLevel="1">
      <c r="A40" s="25"/>
      <c r="B40" s="108" t="s">
        <v>140</v>
      </c>
      <c r="C40" s="25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3"/>
      <c r="R40" s="89">
        <f>P40-Q40</f>
        <v>0</v>
      </c>
      <c r="S40" s="94">
        <f t="shared" ref="S40:S68" si="16">IF(P40=0,,R40/P40)</f>
        <v>0</v>
      </c>
    </row>
    <row r="41" spans="1:19" s="90" customFormat="1" collapsed="1">
      <c r="A41" s="25"/>
      <c r="B41" s="96" t="s">
        <v>141</v>
      </c>
      <c r="C41" s="25"/>
      <c r="D41" s="97">
        <f>SUM(D42:D45)</f>
        <v>0</v>
      </c>
      <c r="E41" s="97">
        <f t="shared" ref="E41:O41" si="17">SUM(E42:E45)</f>
        <v>0</v>
      </c>
      <c r="F41" s="97">
        <f t="shared" si="17"/>
        <v>0</v>
      </c>
      <c r="G41" s="97">
        <f t="shared" si="17"/>
        <v>0</v>
      </c>
      <c r="H41" s="97">
        <f t="shared" si="17"/>
        <v>0</v>
      </c>
      <c r="I41" s="97">
        <f t="shared" si="17"/>
        <v>0</v>
      </c>
      <c r="J41" s="97">
        <f t="shared" si="17"/>
        <v>0</v>
      </c>
      <c r="K41" s="97">
        <f t="shared" si="17"/>
        <v>0</v>
      </c>
      <c r="L41" s="97">
        <f t="shared" si="17"/>
        <v>0</v>
      </c>
      <c r="M41" s="97">
        <f t="shared" si="17"/>
        <v>0</v>
      </c>
      <c r="N41" s="97">
        <f t="shared" si="17"/>
        <v>0</v>
      </c>
      <c r="O41" s="97">
        <f t="shared" si="17"/>
        <v>0</v>
      </c>
      <c r="P41" s="97">
        <f>SUM(P42:P45)</f>
        <v>0</v>
      </c>
      <c r="Q41" s="98">
        <f>SUM(Q42:Q45)</f>
        <v>0</v>
      </c>
      <c r="R41" s="97">
        <f>SUM(R42:R45)</f>
        <v>0</v>
      </c>
      <c r="S41" s="99">
        <f t="shared" si="16"/>
        <v>0</v>
      </c>
    </row>
    <row r="42" spans="1:19" s="90" customFormat="1" hidden="1" outlineLevel="1">
      <c r="A42" s="25"/>
      <c r="B42" s="108" t="s">
        <v>49</v>
      </c>
      <c r="C42" s="25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3"/>
      <c r="R42" s="89">
        <f>P42-Q42</f>
        <v>0</v>
      </c>
      <c r="S42" s="94">
        <f t="shared" si="16"/>
        <v>0</v>
      </c>
    </row>
    <row r="43" spans="1:19" s="90" customFormat="1" hidden="1" outlineLevel="1">
      <c r="A43" s="25"/>
      <c r="B43" s="108" t="s">
        <v>142</v>
      </c>
      <c r="C43" s="25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3"/>
      <c r="R43" s="89">
        <f>P43-Q43</f>
        <v>0</v>
      </c>
      <c r="S43" s="94">
        <f t="shared" si="16"/>
        <v>0</v>
      </c>
    </row>
    <row r="44" spans="1:19" s="90" customFormat="1" hidden="1" outlineLevel="1">
      <c r="A44" s="25"/>
      <c r="B44" s="108" t="s">
        <v>50</v>
      </c>
      <c r="C44" s="111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95"/>
      <c r="R44" s="101">
        <f>P44-Q44</f>
        <v>0</v>
      </c>
      <c r="S44" s="102">
        <f t="shared" si="16"/>
        <v>0</v>
      </c>
    </row>
    <row r="45" spans="1:19" s="90" customFormat="1" hidden="1" outlineLevel="1">
      <c r="A45" s="25"/>
      <c r="B45" s="108" t="s">
        <v>143</v>
      </c>
      <c r="C45" s="25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3"/>
      <c r="R45" s="89">
        <f>P45-Q45</f>
        <v>0</v>
      </c>
      <c r="S45" s="94">
        <f t="shared" si="16"/>
        <v>0</v>
      </c>
    </row>
    <row r="46" spans="1:19" s="90" customFormat="1" collapsed="1">
      <c r="A46" s="25"/>
      <c r="B46" s="96" t="s">
        <v>51</v>
      </c>
      <c r="C46" s="25"/>
      <c r="D46" s="97">
        <f>SUM(D47:D50)</f>
        <v>0</v>
      </c>
      <c r="E46" s="97">
        <f t="shared" ref="E46:O46" si="18">SUM(E47:E50)</f>
        <v>0</v>
      </c>
      <c r="F46" s="97">
        <f t="shared" si="18"/>
        <v>0</v>
      </c>
      <c r="G46" s="97">
        <f t="shared" si="18"/>
        <v>0</v>
      </c>
      <c r="H46" s="97">
        <f t="shared" si="18"/>
        <v>0</v>
      </c>
      <c r="I46" s="97">
        <f t="shared" si="18"/>
        <v>0</v>
      </c>
      <c r="J46" s="97">
        <f t="shared" si="18"/>
        <v>0</v>
      </c>
      <c r="K46" s="97">
        <f t="shared" si="18"/>
        <v>0</v>
      </c>
      <c r="L46" s="97">
        <f t="shared" si="18"/>
        <v>0</v>
      </c>
      <c r="M46" s="97">
        <f t="shared" si="18"/>
        <v>0</v>
      </c>
      <c r="N46" s="97">
        <f t="shared" si="18"/>
        <v>0</v>
      </c>
      <c r="O46" s="97">
        <f t="shared" si="18"/>
        <v>0</v>
      </c>
      <c r="P46" s="97">
        <f>SUM(P47:P50)</f>
        <v>0</v>
      </c>
      <c r="Q46" s="98">
        <f>SUM(Q47:Q50)</f>
        <v>0</v>
      </c>
      <c r="R46" s="97">
        <f>SUM(R47:R50)</f>
        <v>0</v>
      </c>
      <c r="S46" s="99">
        <f t="shared" si="16"/>
        <v>0</v>
      </c>
    </row>
    <row r="47" spans="1:19" s="90" customFormat="1" hidden="1" outlineLevel="1">
      <c r="A47" s="25"/>
      <c r="B47" s="91" t="s">
        <v>144</v>
      </c>
      <c r="C47" s="25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3"/>
      <c r="R47" s="89">
        <f>P47-Q47</f>
        <v>0</v>
      </c>
      <c r="S47" s="94">
        <f t="shared" si="16"/>
        <v>0</v>
      </c>
    </row>
    <row r="48" spans="1:19" s="90" customFormat="1" hidden="1" outlineLevel="1">
      <c r="A48" s="25"/>
      <c r="B48" s="91" t="s">
        <v>145</v>
      </c>
      <c r="C48" s="25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3"/>
      <c r="R48" s="89">
        <f>P48-Q48</f>
        <v>0</v>
      </c>
      <c r="S48" s="94">
        <f t="shared" si="16"/>
        <v>0</v>
      </c>
    </row>
    <row r="49" spans="1:19" s="90" customFormat="1" hidden="1" outlineLevel="1">
      <c r="A49" s="25"/>
      <c r="B49" s="91" t="s">
        <v>146</v>
      </c>
      <c r="C49" s="25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3"/>
      <c r="R49" s="89">
        <f>P49-Q49</f>
        <v>0</v>
      </c>
      <c r="S49" s="94">
        <f t="shared" si="16"/>
        <v>0</v>
      </c>
    </row>
    <row r="50" spans="1:19" s="90" customFormat="1" hidden="1" outlineLevel="1">
      <c r="A50" s="25"/>
      <c r="B50" s="91" t="s">
        <v>147</v>
      </c>
      <c r="C50" s="25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3"/>
      <c r="R50" s="89">
        <f>P50-Q50</f>
        <v>0</v>
      </c>
      <c r="S50" s="94">
        <f t="shared" si="16"/>
        <v>0</v>
      </c>
    </row>
    <row r="51" spans="1:19" s="90" customFormat="1" collapsed="1">
      <c r="A51" s="25"/>
      <c r="B51" s="96" t="s">
        <v>59</v>
      </c>
      <c r="C51" s="25"/>
      <c r="D51" s="97">
        <f>SUM(D52:D57)</f>
        <v>0</v>
      </c>
      <c r="E51" s="97">
        <f t="shared" ref="E51:O51" si="19">SUM(E52:E57)</f>
        <v>0</v>
      </c>
      <c r="F51" s="97">
        <f t="shared" si="19"/>
        <v>0</v>
      </c>
      <c r="G51" s="97">
        <f t="shared" si="19"/>
        <v>0</v>
      </c>
      <c r="H51" s="97">
        <f t="shared" si="19"/>
        <v>0</v>
      </c>
      <c r="I51" s="97">
        <f t="shared" si="19"/>
        <v>0</v>
      </c>
      <c r="J51" s="97">
        <f t="shared" si="19"/>
        <v>0</v>
      </c>
      <c r="K51" s="97">
        <f t="shared" si="19"/>
        <v>0</v>
      </c>
      <c r="L51" s="97">
        <f t="shared" si="19"/>
        <v>0</v>
      </c>
      <c r="M51" s="97">
        <f t="shared" si="19"/>
        <v>0</v>
      </c>
      <c r="N51" s="97">
        <f t="shared" si="19"/>
        <v>0</v>
      </c>
      <c r="O51" s="97">
        <f t="shared" si="19"/>
        <v>0</v>
      </c>
      <c r="P51" s="97">
        <f>SUM(P52:P57)</f>
        <v>0</v>
      </c>
      <c r="Q51" s="98">
        <f>SUM(Q52:Q57)</f>
        <v>0</v>
      </c>
      <c r="R51" s="97">
        <f>SUM(R52:R57)</f>
        <v>0</v>
      </c>
      <c r="S51" s="99">
        <f t="shared" si="16"/>
        <v>0</v>
      </c>
    </row>
    <row r="52" spans="1:19" s="90" customFormat="1" hidden="1" outlineLevel="1">
      <c r="A52" s="25"/>
      <c r="B52" s="108" t="s">
        <v>60</v>
      </c>
      <c r="C52" s="25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3"/>
      <c r="R52" s="89">
        <f t="shared" ref="R52:R57" si="20">P52-Q52</f>
        <v>0</v>
      </c>
      <c r="S52" s="94">
        <f t="shared" si="16"/>
        <v>0</v>
      </c>
    </row>
    <row r="53" spans="1:19" s="90" customFormat="1" hidden="1" outlineLevel="1">
      <c r="A53" s="25"/>
      <c r="B53" s="108" t="s">
        <v>61</v>
      </c>
      <c r="C53" s="25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3"/>
      <c r="R53" s="89">
        <f t="shared" si="20"/>
        <v>0</v>
      </c>
      <c r="S53" s="94">
        <f t="shared" si="16"/>
        <v>0</v>
      </c>
    </row>
    <row r="54" spans="1:19" s="90" customFormat="1" hidden="1" outlineLevel="1">
      <c r="A54" s="25"/>
      <c r="B54" s="108" t="s">
        <v>62</v>
      </c>
      <c r="C54" s="25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3"/>
      <c r="R54" s="89">
        <f t="shared" si="20"/>
        <v>0</v>
      </c>
      <c r="S54" s="94">
        <f t="shared" si="16"/>
        <v>0</v>
      </c>
    </row>
    <row r="55" spans="1:19" s="90" customFormat="1" hidden="1" outlineLevel="1">
      <c r="A55" s="25"/>
      <c r="B55" s="108" t="s">
        <v>63</v>
      </c>
      <c r="C55" s="25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3"/>
      <c r="R55" s="89">
        <f t="shared" si="20"/>
        <v>0</v>
      </c>
      <c r="S55" s="94">
        <f t="shared" si="16"/>
        <v>0</v>
      </c>
    </row>
    <row r="56" spans="1:19" s="90" customFormat="1" hidden="1" outlineLevel="1">
      <c r="A56" s="25"/>
      <c r="B56" s="108" t="s">
        <v>64</v>
      </c>
      <c r="C56" s="25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3"/>
      <c r="R56" s="89">
        <f t="shared" si="20"/>
        <v>0</v>
      </c>
      <c r="S56" s="94">
        <f t="shared" si="16"/>
        <v>0</v>
      </c>
    </row>
    <row r="57" spans="1:19" s="90" customFormat="1" hidden="1" outlineLevel="1">
      <c r="A57" s="25"/>
      <c r="B57" s="108" t="s">
        <v>65</v>
      </c>
      <c r="C57" s="25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3"/>
      <c r="R57" s="89">
        <f t="shared" si="20"/>
        <v>0</v>
      </c>
      <c r="S57" s="94">
        <f t="shared" si="16"/>
        <v>0</v>
      </c>
    </row>
    <row r="58" spans="1:19" s="90" customFormat="1" collapsed="1">
      <c r="A58" s="25"/>
      <c r="B58" s="96" t="s">
        <v>66</v>
      </c>
      <c r="C58" s="25"/>
      <c r="D58" s="97">
        <f>SUM(D59:D61)</f>
        <v>0</v>
      </c>
      <c r="E58" s="97">
        <f t="shared" ref="E58:O58" si="21">SUM(E59:E61)</f>
        <v>0</v>
      </c>
      <c r="F58" s="97">
        <f t="shared" si="21"/>
        <v>0</v>
      </c>
      <c r="G58" s="97">
        <f t="shared" si="21"/>
        <v>0</v>
      </c>
      <c r="H58" s="97">
        <f t="shared" si="21"/>
        <v>0</v>
      </c>
      <c r="I58" s="97">
        <f t="shared" si="21"/>
        <v>0</v>
      </c>
      <c r="J58" s="97">
        <f t="shared" si="21"/>
        <v>0</v>
      </c>
      <c r="K58" s="97">
        <f t="shared" si="21"/>
        <v>0</v>
      </c>
      <c r="L58" s="97">
        <f t="shared" si="21"/>
        <v>0</v>
      </c>
      <c r="M58" s="97">
        <f t="shared" si="21"/>
        <v>0</v>
      </c>
      <c r="N58" s="97">
        <f t="shared" si="21"/>
        <v>0</v>
      </c>
      <c r="O58" s="97">
        <f t="shared" si="21"/>
        <v>0</v>
      </c>
      <c r="P58" s="97">
        <f>SUM(P59:P61)</f>
        <v>0</v>
      </c>
      <c r="Q58" s="98">
        <f>SUM(Q59:Q61)</f>
        <v>0</v>
      </c>
      <c r="R58" s="97">
        <f>SUM(R59:R61)</f>
        <v>0</v>
      </c>
      <c r="S58" s="99">
        <f t="shared" si="16"/>
        <v>0</v>
      </c>
    </row>
    <row r="59" spans="1:19" s="90" customFormat="1" ht="25.5" hidden="1" outlineLevel="1">
      <c r="A59" s="25"/>
      <c r="B59" s="108" t="s">
        <v>68</v>
      </c>
      <c r="C59" s="25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3"/>
      <c r="R59" s="89">
        <f>P59-Q59</f>
        <v>0</v>
      </c>
      <c r="S59" s="94">
        <f t="shared" si="16"/>
        <v>0</v>
      </c>
    </row>
    <row r="60" spans="1:19" s="90" customFormat="1" ht="25.5" hidden="1" outlineLevel="1">
      <c r="A60" s="25"/>
      <c r="B60" s="108" t="s">
        <v>69</v>
      </c>
      <c r="C60" s="25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3"/>
      <c r="R60" s="89">
        <f>P60-Q60</f>
        <v>0</v>
      </c>
      <c r="S60" s="94">
        <f t="shared" si="16"/>
        <v>0</v>
      </c>
    </row>
    <row r="61" spans="1:19" s="90" customFormat="1" hidden="1" outlineLevel="1">
      <c r="A61" s="25"/>
      <c r="B61" s="108" t="s">
        <v>70</v>
      </c>
      <c r="C61" s="25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3"/>
      <c r="R61" s="89">
        <f>P61-Q61</f>
        <v>0</v>
      </c>
      <c r="S61" s="94">
        <f t="shared" si="16"/>
        <v>0</v>
      </c>
    </row>
    <row r="62" spans="1:19" s="90" customFormat="1" collapsed="1">
      <c r="A62" s="25"/>
      <c r="B62" s="96" t="s">
        <v>71</v>
      </c>
      <c r="C62" s="25"/>
      <c r="D62" s="97">
        <f>SUM(D63:D64)</f>
        <v>0</v>
      </c>
      <c r="E62" s="97">
        <f t="shared" ref="E62:O62" si="22">SUM(E63:E64)</f>
        <v>0</v>
      </c>
      <c r="F62" s="97">
        <f t="shared" si="22"/>
        <v>0</v>
      </c>
      <c r="G62" s="97">
        <f t="shared" si="22"/>
        <v>0</v>
      </c>
      <c r="H62" s="97">
        <f t="shared" si="22"/>
        <v>0</v>
      </c>
      <c r="I62" s="97">
        <f t="shared" si="22"/>
        <v>0</v>
      </c>
      <c r="J62" s="97">
        <f t="shared" si="22"/>
        <v>0</v>
      </c>
      <c r="K62" s="97">
        <f t="shared" si="22"/>
        <v>0</v>
      </c>
      <c r="L62" s="97">
        <f t="shared" si="22"/>
        <v>0</v>
      </c>
      <c r="M62" s="97">
        <f t="shared" si="22"/>
        <v>0</v>
      </c>
      <c r="N62" s="97">
        <f t="shared" si="22"/>
        <v>0</v>
      </c>
      <c r="O62" s="97">
        <f t="shared" si="22"/>
        <v>0</v>
      </c>
      <c r="P62" s="97">
        <f>SUM(P63:P64)</f>
        <v>0</v>
      </c>
      <c r="Q62" s="98">
        <f>SUM(Q63:Q64)</f>
        <v>0</v>
      </c>
      <c r="R62" s="97">
        <f>SUM(R63:R64)</f>
        <v>0</v>
      </c>
      <c r="S62" s="99">
        <f t="shared" si="16"/>
        <v>0</v>
      </c>
    </row>
    <row r="63" spans="1:19" s="90" customFormat="1" hidden="1" outlineLevel="1">
      <c r="A63" s="25"/>
      <c r="B63" s="109" t="s">
        <v>84</v>
      </c>
      <c r="C63" s="25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3"/>
      <c r="R63" s="89">
        <f>P63-Q63</f>
        <v>0</v>
      </c>
      <c r="S63" s="94">
        <f t="shared" si="16"/>
        <v>0</v>
      </c>
    </row>
    <row r="64" spans="1:19" s="90" customFormat="1" hidden="1" outlineLevel="1">
      <c r="A64" s="25"/>
      <c r="B64" s="109" t="s">
        <v>148</v>
      </c>
      <c r="C64" s="25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3"/>
      <c r="R64" s="89">
        <f>P64-Q64</f>
        <v>0</v>
      </c>
      <c r="S64" s="94">
        <f t="shared" si="16"/>
        <v>0</v>
      </c>
    </row>
    <row r="65" spans="1:19" s="90" customFormat="1" collapsed="1">
      <c r="A65" s="25"/>
      <c r="B65" s="96" t="s">
        <v>39</v>
      </c>
      <c r="C65" s="25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7">
        <f>P65-Q65</f>
        <v>0</v>
      </c>
      <c r="S65" s="99">
        <f t="shared" si="16"/>
        <v>0</v>
      </c>
    </row>
    <row r="66" spans="1:19" s="90" customFormat="1">
      <c r="A66" s="25"/>
      <c r="B66" s="96" t="s">
        <v>99</v>
      </c>
      <c r="C66" s="25"/>
      <c r="D66" s="97">
        <f>SUM(D67:D67)</f>
        <v>0</v>
      </c>
      <c r="E66" s="97">
        <f t="shared" ref="E66:O66" si="23">SUM(E67:E67)</f>
        <v>0</v>
      </c>
      <c r="F66" s="97">
        <f t="shared" si="23"/>
        <v>0</v>
      </c>
      <c r="G66" s="97">
        <f t="shared" si="23"/>
        <v>0</v>
      </c>
      <c r="H66" s="97">
        <f t="shared" si="23"/>
        <v>0</v>
      </c>
      <c r="I66" s="97">
        <f t="shared" si="23"/>
        <v>0</v>
      </c>
      <c r="J66" s="97">
        <f t="shared" si="23"/>
        <v>0</v>
      </c>
      <c r="K66" s="97">
        <f t="shared" si="23"/>
        <v>0</v>
      </c>
      <c r="L66" s="97">
        <f t="shared" si="23"/>
        <v>0</v>
      </c>
      <c r="M66" s="97">
        <f t="shared" si="23"/>
        <v>0</v>
      </c>
      <c r="N66" s="97">
        <f t="shared" si="23"/>
        <v>0</v>
      </c>
      <c r="O66" s="97">
        <f t="shared" si="23"/>
        <v>0</v>
      </c>
      <c r="P66" s="97">
        <f>SUM(P67:P67)</f>
        <v>0</v>
      </c>
      <c r="Q66" s="98">
        <f>SUM(Q67:Q67)</f>
        <v>0</v>
      </c>
      <c r="R66" s="97">
        <f>SUM(R67:R67)</f>
        <v>0</v>
      </c>
      <c r="S66" s="99">
        <f t="shared" si="16"/>
        <v>0</v>
      </c>
    </row>
    <row r="67" spans="1:19" s="90" customFormat="1" hidden="1" outlineLevel="1">
      <c r="A67" s="25"/>
      <c r="B67" s="103" t="s">
        <v>102</v>
      </c>
      <c r="C67" s="25"/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5"/>
      <c r="R67" s="106">
        <f>P67-Q67</f>
        <v>0</v>
      </c>
      <c r="S67" s="107">
        <f t="shared" si="16"/>
        <v>0</v>
      </c>
    </row>
    <row r="68" spans="1:19" collapsed="1">
      <c r="A68" s="112"/>
      <c r="B68" s="82" t="s">
        <v>77</v>
      </c>
      <c r="C68" s="18"/>
      <c r="D68" s="83" t="e">
        <f>D9+D29</f>
        <v>#REF!</v>
      </c>
      <c r="E68" s="83" t="e">
        <f t="shared" ref="E68:O68" si="24">E9+E29</f>
        <v>#REF!</v>
      </c>
      <c r="F68" s="83" t="e">
        <f t="shared" si="24"/>
        <v>#REF!</v>
      </c>
      <c r="G68" s="83" t="e">
        <f t="shared" si="24"/>
        <v>#REF!</v>
      </c>
      <c r="H68" s="83" t="e">
        <f t="shared" si="24"/>
        <v>#REF!</v>
      </c>
      <c r="I68" s="83" t="e">
        <f t="shared" si="24"/>
        <v>#REF!</v>
      </c>
      <c r="J68" s="83" t="e">
        <f t="shared" si="24"/>
        <v>#REF!</v>
      </c>
      <c r="K68" s="83" t="e">
        <f t="shared" si="24"/>
        <v>#REF!</v>
      </c>
      <c r="L68" s="83" t="e">
        <f t="shared" si="24"/>
        <v>#REF!</v>
      </c>
      <c r="M68" s="83" t="e">
        <f t="shared" si="24"/>
        <v>#REF!</v>
      </c>
      <c r="N68" s="83" t="e">
        <f t="shared" si="24"/>
        <v>#REF!</v>
      </c>
      <c r="O68" s="83" t="e">
        <f t="shared" si="24"/>
        <v>#REF!</v>
      </c>
      <c r="P68" s="83" t="e">
        <f t="shared" ref="P68:R68" ca="1" si="25">P9+P29</f>
        <v>#REF!</v>
      </c>
      <c r="Q68" s="83" t="e">
        <f t="shared" ca="1" si="25"/>
        <v>#REF!</v>
      </c>
      <c r="R68" s="83" t="e">
        <f t="shared" ca="1" si="25"/>
        <v>#REF!</v>
      </c>
      <c r="S68" s="85" t="e">
        <f t="shared" ca="1" si="16"/>
        <v>#REF!</v>
      </c>
    </row>
    <row r="69" spans="1:19">
      <c r="A69" s="25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5"/>
      <c r="S69" s="25"/>
    </row>
    <row r="70" spans="1:19"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19"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1:19"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1:19"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</sheetData>
  <mergeCells count="16">
    <mergeCell ref="O6:O7"/>
    <mergeCell ref="Q6:Q7"/>
    <mergeCell ref="R6:S6"/>
    <mergeCell ref="B6:B7"/>
    <mergeCell ref="D6:D7"/>
    <mergeCell ref="E6:E7"/>
    <mergeCell ref="P6:P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conditionalFormatting sqref="S8:S68">
    <cfRule type="cellIs" dxfId="23" priority="1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S62"/>
  <sheetViews>
    <sheetView showGridLines="0" zoomScale="85" zoomScaleNormal="85" workbookViewId="0">
      <pane xSplit="3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P6" sqref="P6:S7"/>
    </sheetView>
  </sheetViews>
  <sheetFormatPr defaultRowHeight="12.75" outlineLevelRow="1"/>
  <cols>
    <col min="1" max="1" width="2.85546875" style="74" customWidth="1"/>
    <col min="2" max="2" width="47.7109375" style="5" customWidth="1"/>
    <col min="3" max="3" width="2" style="5" customWidth="1"/>
    <col min="4" max="15" width="10.140625" style="74" customWidth="1"/>
    <col min="16" max="19" width="9.140625" style="74" customWidth="1"/>
    <col min="20" max="25" width="9.140625" style="75" customWidth="1"/>
    <col min="26" max="252" width="9.140625" style="75"/>
    <col min="253" max="253" width="2.85546875" style="75" customWidth="1"/>
    <col min="254" max="254" width="40" style="75" customWidth="1"/>
    <col min="255" max="255" width="2" style="75" customWidth="1"/>
    <col min="256" max="257" width="10.140625" style="75" customWidth="1"/>
    <col min="258" max="258" width="0" style="75" hidden="1" customWidth="1"/>
    <col min="259" max="260" width="10.42578125" style="75" customWidth="1"/>
    <col min="261" max="262" width="0" style="75" hidden="1" customWidth="1"/>
    <col min="263" max="263" width="2.5703125" style="75" customWidth="1"/>
    <col min="264" max="265" width="9.140625" style="75" customWidth="1"/>
    <col min="266" max="266" width="0" style="75" hidden="1" customWidth="1"/>
    <col min="267" max="268" width="9.140625" style="75" customWidth="1"/>
    <col min="269" max="273" width="0" style="75" hidden="1" customWidth="1"/>
    <col min="274" max="274" width="43.140625" style="75" customWidth="1"/>
    <col min="275" max="281" width="9.140625" style="75" customWidth="1"/>
    <col min="282" max="508" width="9.140625" style="75"/>
    <col min="509" max="509" width="2.85546875" style="75" customWidth="1"/>
    <col min="510" max="510" width="40" style="75" customWidth="1"/>
    <col min="511" max="511" width="2" style="75" customWidth="1"/>
    <col min="512" max="513" width="10.140625" style="75" customWidth="1"/>
    <col min="514" max="514" width="0" style="75" hidden="1" customWidth="1"/>
    <col min="515" max="516" width="10.42578125" style="75" customWidth="1"/>
    <col min="517" max="518" width="0" style="75" hidden="1" customWidth="1"/>
    <col min="519" max="519" width="2.5703125" style="75" customWidth="1"/>
    <col min="520" max="521" width="9.140625" style="75" customWidth="1"/>
    <col min="522" max="522" width="0" style="75" hidden="1" customWidth="1"/>
    <col min="523" max="524" width="9.140625" style="75" customWidth="1"/>
    <col min="525" max="529" width="0" style="75" hidden="1" customWidth="1"/>
    <col min="530" max="530" width="43.140625" style="75" customWidth="1"/>
    <col min="531" max="537" width="9.140625" style="75" customWidth="1"/>
    <col min="538" max="764" width="9.140625" style="75"/>
    <col min="765" max="765" width="2.85546875" style="75" customWidth="1"/>
    <col min="766" max="766" width="40" style="75" customWidth="1"/>
    <col min="767" max="767" width="2" style="75" customWidth="1"/>
    <col min="768" max="769" width="10.140625" style="75" customWidth="1"/>
    <col min="770" max="770" width="0" style="75" hidden="1" customWidth="1"/>
    <col min="771" max="772" width="10.42578125" style="75" customWidth="1"/>
    <col min="773" max="774" width="0" style="75" hidden="1" customWidth="1"/>
    <col min="775" max="775" width="2.5703125" style="75" customWidth="1"/>
    <col min="776" max="777" width="9.140625" style="75" customWidth="1"/>
    <col min="778" max="778" width="0" style="75" hidden="1" customWidth="1"/>
    <col min="779" max="780" width="9.140625" style="75" customWidth="1"/>
    <col min="781" max="785" width="0" style="75" hidden="1" customWidth="1"/>
    <col min="786" max="786" width="43.140625" style="75" customWidth="1"/>
    <col min="787" max="793" width="9.140625" style="75" customWidth="1"/>
    <col min="794" max="1020" width="9.140625" style="75"/>
    <col min="1021" max="1021" width="2.85546875" style="75" customWidth="1"/>
    <col min="1022" max="1022" width="40" style="75" customWidth="1"/>
    <col min="1023" max="1023" width="2" style="75" customWidth="1"/>
    <col min="1024" max="1025" width="10.140625" style="75" customWidth="1"/>
    <col min="1026" max="1026" width="0" style="75" hidden="1" customWidth="1"/>
    <col min="1027" max="1028" width="10.42578125" style="75" customWidth="1"/>
    <col min="1029" max="1030" width="0" style="75" hidden="1" customWidth="1"/>
    <col min="1031" max="1031" width="2.5703125" style="75" customWidth="1"/>
    <col min="1032" max="1033" width="9.140625" style="75" customWidth="1"/>
    <col min="1034" max="1034" width="0" style="75" hidden="1" customWidth="1"/>
    <col min="1035" max="1036" width="9.140625" style="75" customWidth="1"/>
    <col min="1037" max="1041" width="0" style="75" hidden="1" customWidth="1"/>
    <col min="1042" max="1042" width="43.140625" style="75" customWidth="1"/>
    <col min="1043" max="1049" width="9.140625" style="75" customWidth="1"/>
    <col min="1050" max="1276" width="9.140625" style="75"/>
    <col min="1277" max="1277" width="2.85546875" style="75" customWidth="1"/>
    <col min="1278" max="1278" width="40" style="75" customWidth="1"/>
    <col min="1279" max="1279" width="2" style="75" customWidth="1"/>
    <col min="1280" max="1281" width="10.140625" style="75" customWidth="1"/>
    <col min="1282" max="1282" width="0" style="75" hidden="1" customWidth="1"/>
    <col min="1283" max="1284" width="10.42578125" style="75" customWidth="1"/>
    <col min="1285" max="1286" width="0" style="75" hidden="1" customWidth="1"/>
    <col min="1287" max="1287" width="2.5703125" style="75" customWidth="1"/>
    <col min="1288" max="1289" width="9.140625" style="75" customWidth="1"/>
    <col min="1290" max="1290" width="0" style="75" hidden="1" customWidth="1"/>
    <col min="1291" max="1292" width="9.140625" style="75" customWidth="1"/>
    <col min="1293" max="1297" width="0" style="75" hidden="1" customWidth="1"/>
    <col min="1298" max="1298" width="43.140625" style="75" customWidth="1"/>
    <col min="1299" max="1305" width="9.140625" style="75" customWidth="1"/>
    <col min="1306" max="1532" width="9.140625" style="75"/>
    <col min="1533" max="1533" width="2.85546875" style="75" customWidth="1"/>
    <col min="1534" max="1534" width="40" style="75" customWidth="1"/>
    <col min="1535" max="1535" width="2" style="75" customWidth="1"/>
    <col min="1536" max="1537" width="10.140625" style="75" customWidth="1"/>
    <col min="1538" max="1538" width="0" style="75" hidden="1" customWidth="1"/>
    <col min="1539" max="1540" width="10.42578125" style="75" customWidth="1"/>
    <col min="1541" max="1542" width="0" style="75" hidden="1" customWidth="1"/>
    <col min="1543" max="1543" width="2.5703125" style="75" customWidth="1"/>
    <col min="1544" max="1545" width="9.140625" style="75" customWidth="1"/>
    <col min="1546" max="1546" width="0" style="75" hidden="1" customWidth="1"/>
    <col min="1547" max="1548" width="9.140625" style="75" customWidth="1"/>
    <col min="1549" max="1553" width="0" style="75" hidden="1" customWidth="1"/>
    <col min="1554" max="1554" width="43.140625" style="75" customWidth="1"/>
    <col min="1555" max="1561" width="9.140625" style="75" customWidth="1"/>
    <col min="1562" max="1788" width="9.140625" style="75"/>
    <col min="1789" max="1789" width="2.85546875" style="75" customWidth="1"/>
    <col min="1790" max="1790" width="40" style="75" customWidth="1"/>
    <col min="1791" max="1791" width="2" style="75" customWidth="1"/>
    <col min="1792" max="1793" width="10.140625" style="75" customWidth="1"/>
    <col min="1794" max="1794" width="0" style="75" hidden="1" customWidth="1"/>
    <col min="1795" max="1796" width="10.42578125" style="75" customWidth="1"/>
    <col min="1797" max="1798" width="0" style="75" hidden="1" customWidth="1"/>
    <col min="1799" max="1799" width="2.5703125" style="75" customWidth="1"/>
    <col min="1800" max="1801" width="9.140625" style="75" customWidth="1"/>
    <col min="1802" max="1802" width="0" style="75" hidden="1" customWidth="1"/>
    <col min="1803" max="1804" width="9.140625" style="75" customWidth="1"/>
    <col min="1805" max="1809" width="0" style="75" hidden="1" customWidth="1"/>
    <col min="1810" max="1810" width="43.140625" style="75" customWidth="1"/>
    <col min="1811" max="1817" width="9.140625" style="75" customWidth="1"/>
    <col min="1818" max="2044" width="9.140625" style="75"/>
    <col min="2045" max="2045" width="2.85546875" style="75" customWidth="1"/>
    <col min="2046" max="2046" width="40" style="75" customWidth="1"/>
    <col min="2047" max="2047" width="2" style="75" customWidth="1"/>
    <col min="2048" max="2049" width="10.140625" style="75" customWidth="1"/>
    <col min="2050" max="2050" width="0" style="75" hidden="1" customWidth="1"/>
    <col min="2051" max="2052" width="10.42578125" style="75" customWidth="1"/>
    <col min="2053" max="2054" width="0" style="75" hidden="1" customWidth="1"/>
    <col min="2055" max="2055" width="2.5703125" style="75" customWidth="1"/>
    <col min="2056" max="2057" width="9.140625" style="75" customWidth="1"/>
    <col min="2058" max="2058" width="0" style="75" hidden="1" customWidth="1"/>
    <col min="2059" max="2060" width="9.140625" style="75" customWidth="1"/>
    <col min="2061" max="2065" width="0" style="75" hidden="1" customWidth="1"/>
    <col min="2066" max="2066" width="43.140625" style="75" customWidth="1"/>
    <col min="2067" max="2073" width="9.140625" style="75" customWidth="1"/>
    <col min="2074" max="2300" width="9.140625" style="75"/>
    <col min="2301" max="2301" width="2.85546875" style="75" customWidth="1"/>
    <col min="2302" max="2302" width="40" style="75" customWidth="1"/>
    <col min="2303" max="2303" width="2" style="75" customWidth="1"/>
    <col min="2304" max="2305" width="10.140625" style="75" customWidth="1"/>
    <col min="2306" max="2306" width="0" style="75" hidden="1" customWidth="1"/>
    <col min="2307" max="2308" width="10.42578125" style="75" customWidth="1"/>
    <col min="2309" max="2310" width="0" style="75" hidden="1" customWidth="1"/>
    <col min="2311" max="2311" width="2.5703125" style="75" customWidth="1"/>
    <col min="2312" max="2313" width="9.140625" style="75" customWidth="1"/>
    <col min="2314" max="2314" width="0" style="75" hidden="1" customWidth="1"/>
    <col min="2315" max="2316" width="9.140625" style="75" customWidth="1"/>
    <col min="2317" max="2321" width="0" style="75" hidden="1" customWidth="1"/>
    <col min="2322" max="2322" width="43.140625" style="75" customWidth="1"/>
    <col min="2323" max="2329" width="9.140625" style="75" customWidth="1"/>
    <col min="2330" max="2556" width="9.140625" style="75"/>
    <col min="2557" max="2557" width="2.85546875" style="75" customWidth="1"/>
    <col min="2558" max="2558" width="40" style="75" customWidth="1"/>
    <col min="2559" max="2559" width="2" style="75" customWidth="1"/>
    <col min="2560" max="2561" width="10.140625" style="75" customWidth="1"/>
    <col min="2562" max="2562" width="0" style="75" hidden="1" customWidth="1"/>
    <col min="2563" max="2564" width="10.42578125" style="75" customWidth="1"/>
    <col min="2565" max="2566" width="0" style="75" hidden="1" customWidth="1"/>
    <col min="2567" max="2567" width="2.5703125" style="75" customWidth="1"/>
    <col min="2568" max="2569" width="9.140625" style="75" customWidth="1"/>
    <col min="2570" max="2570" width="0" style="75" hidden="1" customWidth="1"/>
    <col min="2571" max="2572" width="9.140625" style="75" customWidth="1"/>
    <col min="2573" max="2577" width="0" style="75" hidden="1" customWidth="1"/>
    <col min="2578" max="2578" width="43.140625" style="75" customWidth="1"/>
    <col min="2579" max="2585" width="9.140625" style="75" customWidth="1"/>
    <col min="2586" max="2812" width="9.140625" style="75"/>
    <col min="2813" max="2813" width="2.85546875" style="75" customWidth="1"/>
    <col min="2814" max="2814" width="40" style="75" customWidth="1"/>
    <col min="2815" max="2815" width="2" style="75" customWidth="1"/>
    <col min="2816" max="2817" width="10.140625" style="75" customWidth="1"/>
    <col min="2818" max="2818" width="0" style="75" hidden="1" customWidth="1"/>
    <col min="2819" max="2820" width="10.42578125" style="75" customWidth="1"/>
    <col min="2821" max="2822" width="0" style="75" hidden="1" customWidth="1"/>
    <col min="2823" max="2823" width="2.5703125" style="75" customWidth="1"/>
    <col min="2824" max="2825" width="9.140625" style="75" customWidth="1"/>
    <col min="2826" max="2826" width="0" style="75" hidden="1" customWidth="1"/>
    <col min="2827" max="2828" width="9.140625" style="75" customWidth="1"/>
    <col min="2829" max="2833" width="0" style="75" hidden="1" customWidth="1"/>
    <col min="2834" max="2834" width="43.140625" style="75" customWidth="1"/>
    <col min="2835" max="2841" width="9.140625" style="75" customWidth="1"/>
    <col min="2842" max="3068" width="9.140625" style="75"/>
    <col min="3069" max="3069" width="2.85546875" style="75" customWidth="1"/>
    <col min="3070" max="3070" width="40" style="75" customWidth="1"/>
    <col min="3071" max="3071" width="2" style="75" customWidth="1"/>
    <col min="3072" max="3073" width="10.140625" style="75" customWidth="1"/>
    <col min="3074" max="3074" width="0" style="75" hidden="1" customWidth="1"/>
    <col min="3075" max="3076" width="10.42578125" style="75" customWidth="1"/>
    <col min="3077" max="3078" width="0" style="75" hidden="1" customWidth="1"/>
    <col min="3079" max="3079" width="2.5703125" style="75" customWidth="1"/>
    <col min="3080" max="3081" width="9.140625" style="75" customWidth="1"/>
    <col min="3082" max="3082" width="0" style="75" hidden="1" customWidth="1"/>
    <col min="3083" max="3084" width="9.140625" style="75" customWidth="1"/>
    <col min="3085" max="3089" width="0" style="75" hidden="1" customWidth="1"/>
    <col min="3090" max="3090" width="43.140625" style="75" customWidth="1"/>
    <col min="3091" max="3097" width="9.140625" style="75" customWidth="1"/>
    <col min="3098" max="3324" width="9.140625" style="75"/>
    <col min="3325" max="3325" width="2.85546875" style="75" customWidth="1"/>
    <col min="3326" max="3326" width="40" style="75" customWidth="1"/>
    <col min="3327" max="3327" width="2" style="75" customWidth="1"/>
    <col min="3328" max="3329" width="10.140625" style="75" customWidth="1"/>
    <col min="3330" max="3330" width="0" style="75" hidden="1" customWidth="1"/>
    <col min="3331" max="3332" width="10.42578125" style="75" customWidth="1"/>
    <col min="3333" max="3334" width="0" style="75" hidden="1" customWidth="1"/>
    <col min="3335" max="3335" width="2.5703125" style="75" customWidth="1"/>
    <col min="3336" max="3337" width="9.140625" style="75" customWidth="1"/>
    <col min="3338" max="3338" width="0" style="75" hidden="1" customWidth="1"/>
    <col min="3339" max="3340" width="9.140625" style="75" customWidth="1"/>
    <col min="3341" max="3345" width="0" style="75" hidden="1" customWidth="1"/>
    <col min="3346" max="3346" width="43.140625" style="75" customWidth="1"/>
    <col min="3347" max="3353" width="9.140625" style="75" customWidth="1"/>
    <col min="3354" max="3580" width="9.140625" style="75"/>
    <col min="3581" max="3581" width="2.85546875" style="75" customWidth="1"/>
    <col min="3582" max="3582" width="40" style="75" customWidth="1"/>
    <col min="3583" max="3583" width="2" style="75" customWidth="1"/>
    <col min="3584" max="3585" width="10.140625" style="75" customWidth="1"/>
    <col min="3586" max="3586" width="0" style="75" hidden="1" customWidth="1"/>
    <col min="3587" max="3588" width="10.42578125" style="75" customWidth="1"/>
    <col min="3589" max="3590" width="0" style="75" hidden="1" customWidth="1"/>
    <col min="3591" max="3591" width="2.5703125" style="75" customWidth="1"/>
    <col min="3592" max="3593" width="9.140625" style="75" customWidth="1"/>
    <col min="3594" max="3594" width="0" style="75" hidden="1" customWidth="1"/>
    <col min="3595" max="3596" width="9.140625" style="75" customWidth="1"/>
    <col min="3597" max="3601" width="0" style="75" hidden="1" customWidth="1"/>
    <col min="3602" max="3602" width="43.140625" style="75" customWidth="1"/>
    <col min="3603" max="3609" width="9.140625" style="75" customWidth="1"/>
    <col min="3610" max="3836" width="9.140625" style="75"/>
    <col min="3837" max="3837" width="2.85546875" style="75" customWidth="1"/>
    <col min="3838" max="3838" width="40" style="75" customWidth="1"/>
    <col min="3839" max="3839" width="2" style="75" customWidth="1"/>
    <col min="3840" max="3841" width="10.140625" style="75" customWidth="1"/>
    <col min="3842" max="3842" width="0" style="75" hidden="1" customWidth="1"/>
    <col min="3843" max="3844" width="10.42578125" style="75" customWidth="1"/>
    <col min="3845" max="3846" width="0" style="75" hidden="1" customWidth="1"/>
    <col min="3847" max="3847" width="2.5703125" style="75" customWidth="1"/>
    <col min="3848" max="3849" width="9.140625" style="75" customWidth="1"/>
    <col min="3850" max="3850" width="0" style="75" hidden="1" customWidth="1"/>
    <col min="3851" max="3852" width="9.140625" style="75" customWidth="1"/>
    <col min="3853" max="3857" width="0" style="75" hidden="1" customWidth="1"/>
    <col min="3858" max="3858" width="43.140625" style="75" customWidth="1"/>
    <col min="3859" max="3865" width="9.140625" style="75" customWidth="1"/>
    <col min="3866" max="4092" width="9.140625" style="75"/>
    <col min="4093" max="4093" width="2.85546875" style="75" customWidth="1"/>
    <col min="4094" max="4094" width="40" style="75" customWidth="1"/>
    <col min="4095" max="4095" width="2" style="75" customWidth="1"/>
    <col min="4096" max="4097" width="10.140625" style="75" customWidth="1"/>
    <col min="4098" max="4098" width="0" style="75" hidden="1" customWidth="1"/>
    <col min="4099" max="4100" width="10.42578125" style="75" customWidth="1"/>
    <col min="4101" max="4102" width="0" style="75" hidden="1" customWidth="1"/>
    <col min="4103" max="4103" width="2.5703125" style="75" customWidth="1"/>
    <col min="4104" max="4105" width="9.140625" style="75" customWidth="1"/>
    <col min="4106" max="4106" width="0" style="75" hidden="1" customWidth="1"/>
    <col min="4107" max="4108" width="9.140625" style="75" customWidth="1"/>
    <col min="4109" max="4113" width="0" style="75" hidden="1" customWidth="1"/>
    <col min="4114" max="4114" width="43.140625" style="75" customWidth="1"/>
    <col min="4115" max="4121" width="9.140625" style="75" customWidth="1"/>
    <col min="4122" max="4348" width="9.140625" style="75"/>
    <col min="4349" max="4349" width="2.85546875" style="75" customWidth="1"/>
    <col min="4350" max="4350" width="40" style="75" customWidth="1"/>
    <col min="4351" max="4351" width="2" style="75" customWidth="1"/>
    <col min="4352" max="4353" width="10.140625" style="75" customWidth="1"/>
    <col min="4354" max="4354" width="0" style="75" hidden="1" customWidth="1"/>
    <col min="4355" max="4356" width="10.42578125" style="75" customWidth="1"/>
    <col min="4357" max="4358" width="0" style="75" hidden="1" customWidth="1"/>
    <col min="4359" max="4359" width="2.5703125" style="75" customWidth="1"/>
    <col min="4360" max="4361" width="9.140625" style="75" customWidth="1"/>
    <col min="4362" max="4362" width="0" style="75" hidden="1" customWidth="1"/>
    <col min="4363" max="4364" width="9.140625" style="75" customWidth="1"/>
    <col min="4365" max="4369" width="0" style="75" hidden="1" customWidth="1"/>
    <col min="4370" max="4370" width="43.140625" style="75" customWidth="1"/>
    <col min="4371" max="4377" width="9.140625" style="75" customWidth="1"/>
    <col min="4378" max="4604" width="9.140625" style="75"/>
    <col min="4605" max="4605" width="2.85546875" style="75" customWidth="1"/>
    <col min="4606" max="4606" width="40" style="75" customWidth="1"/>
    <col min="4607" max="4607" width="2" style="75" customWidth="1"/>
    <col min="4608" max="4609" width="10.140625" style="75" customWidth="1"/>
    <col min="4610" max="4610" width="0" style="75" hidden="1" customWidth="1"/>
    <col min="4611" max="4612" width="10.42578125" style="75" customWidth="1"/>
    <col min="4613" max="4614" width="0" style="75" hidden="1" customWidth="1"/>
    <col min="4615" max="4615" width="2.5703125" style="75" customWidth="1"/>
    <col min="4616" max="4617" width="9.140625" style="75" customWidth="1"/>
    <col min="4618" max="4618" width="0" style="75" hidden="1" customWidth="1"/>
    <col min="4619" max="4620" width="9.140625" style="75" customWidth="1"/>
    <col min="4621" max="4625" width="0" style="75" hidden="1" customWidth="1"/>
    <col min="4626" max="4626" width="43.140625" style="75" customWidth="1"/>
    <col min="4627" max="4633" width="9.140625" style="75" customWidth="1"/>
    <col min="4634" max="4860" width="9.140625" style="75"/>
    <col min="4861" max="4861" width="2.85546875" style="75" customWidth="1"/>
    <col min="4862" max="4862" width="40" style="75" customWidth="1"/>
    <col min="4863" max="4863" width="2" style="75" customWidth="1"/>
    <col min="4864" max="4865" width="10.140625" style="75" customWidth="1"/>
    <col min="4866" max="4866" width="0" style="75" hidden="1" customWidth="1"/>
    <col min="4867" max="4868" width="10.42578125" style="75" customWidth="1"/>
    <col min="4869" max="4870" width="0" style="75" hidden="1" customWidth="1"/>
    <col min="4871" max="4871" width="2.5703125" style="75" customWidth="1"/>
    <col min="4872" max="4873" width="9.140625" style="75" customWidth="1"/>
    <col min="4874" max="4874" width="0" style="75" hidden="1" customWidth="1"/>
    <col min="4875" max="4876" width="9.140625" style="75" customWidth="1"/>
    <col min="4877" max="4881" width="0" style="75" hidden="1" customWidth="1"/>
    <col min="4882" max="4882" width="43.140625" style="75" customWidth="1"/>
    <col min="4883" max="4889" width="9.140625" style="75" customWidth="1"/>
    <col min="4890" max="5116" width="9.140625" style="75"/>
    <col min="5117" max="5117" width="2.85546875" style="75" customWidth="1"/>
    <col min="5118" max="5118" width="40" style="75" customWidth="1"/>
    <col min="5119" max="5119" width="2" style="75" customWidth="1"/>
    <col min="5120" max="5121" width="10.140625" style="75" customWidth="1"/>
    <col min="5122" max="5122" width="0" style="75" hidden="1" customWidth="1"/>
    <col min="5123" max="5124" width="10.42578125" style="75" customWidth="1"/>
    <col min="5125" max="5126" width="0" style="75" hidden="1" customWidth="1"/>
    <col min="5127" max="5127" width="2.5703125" style="75" customWidth="1"/>
    <col min="5128" max="5129" width="9.140625" style="75" customWidth="1"/>
    <col min="5130" max="5130" width="0" style="75" hidden="1" customWidth="1"/>
    <col min="5131" max="5132" width="9.140625" style="75" customWidth="1"/>
    <col min="5133" max="5137" width="0" style="75" hidden="1" customWidth="1"/>
    <col min="5138" max="5138" width="43.140625" style="75" customWidth="1"/>
    <col min="5139" max="5145" width="9.140625" style="75" customWidth="1"/>
    <col min="5146" max="5372" width="9.140625" style="75"/>
    <col min="5373" max="5373" width="2.85546875" style="75" customWidth="1"/>
    <col min="5374" max="5374" width="40" style="75" customWidth="1"/>
    <col min="5375" max="5375" width="2" style="75" customWidth="1"/>
    <col min="5376" max="5377" width="10.140625" style="75" customWidth="1"/>
    <col min="5378" max="5378" width="0" style="75" hidden="1" customWidth="1"/>
    <col min="5379" max="5380" width="10.42578125" style="75" customWidth="1"/>
    <col min="5381" max="5382" width="0" style="75" hidden="1" customWidth="1"/>
    <col min="5383" max="5383" width="2.5703125" style="75" customWidth="1"/>
    <col min="5384" max="5385" width="9.140625" style="75" customWidth="1"/>
    <col min="5386" max="5386" width="0" style="75" hidden="1" customWidth="1"/>
    <col min="5387" max="5388" width="9.140625" style="75" customWidth="1"/>
    <col min="5389" max="5393" width="0" style="75" hidden="1" customWidth="1"/>
    <col min="5394" max="5394" width="43.140625" style="75" customWidth="1"/>
    <col min="5395" max="5401" width="9.140625" style="75" customWidth="1"/>
    <col min="5402" max="5628" width="9.140625" style="75"/>
    <col min="5629" max="5629" width="2.85546875" style="75" customWidth="1"/>
    <col min="5630" max="5630" width="40" style="75" customWidth="1"/>
    <col min="5631" max="5631" width="2" style="75" customWidth="1"/>
    <col min="5632" max="5633" width="10.140625" style="75" customWidth="1"/>
    <col min="5634" max="5634" width="0" style="75" hidden="1" customWidth="1"/>
    <col min="5635" max="5636" width="10.42578125" style="75" customWidth="1"/>
    <col min="5637" max="5638" width="0" style="75" hidden="1" customWidth="1"/>
    <col min="5639" max="5639" width="2.5703125" style="75" customWidth="1"/>
    <col min="5640" max="5641" width="9.140625" style="75" customWidth="1"/>
    <col min="5642" max="5642" width="0" style="75" hidden="1" customWidth="1"/>
    <col min="5643" max="5644" width="9.140625" style="75" customWidth="1"/>
    <col min="5645" max="5649" width="0" style="75" hidden="1" customWidth="1"/>
    <col min="5650" max="5650" width="43.140625" style="75" customWidth="1"/>
    <col min="5651" max="5657" width="9.140625" style="75" customWidth="1"/>
    <col min="5658" max="5884" width="9.140625" style="75"/>
    <col min="5885" max="5885" width="2.85546875" style="75" customWidth="1"/>
    <col min="5886" max="5886" width="40" style="75" customWidth="1"/>
    <col min="5887" max="5887" width="2" style="75" customWidth="1"/>
    <col min="5888" max="5889" width="10.140625" style="75" customWidth="1"/>
    <col min="5890" max="5890" width="0" style="75" hidden="1" customWidth="1"/>
    <col min="5891" max="5892" width="10.42578125" style="75" customWidth="1"/>
    <col min="5893" max="5894" width="0" style="75" hidden="1" customWidth="1"/>
    <col min="5895" max="5895" width="2.5703125" style="75" customWidth="1"/>
    <col min="5896" max="5897" width="9.140625" style="75" customWidth="1"/>
    <col min="5898" max="5898" width="0" style="75" hidden="1" customWidth="1"/>
    <col min="5899" max="5900" width="9.140625" style="75" customWidth="1"/>
    <col min="5901" max="5905" width="0" style="75" hidden="1" customWidth="1"/>
    <col min="5906" max="5906" width="43.140625" style="75" customWidth="1"/>
    <col min="5907" max="5913" width="9.140625" style="75" customWidth="1"/>
    <col min="5914" max="6140" width="9.140625" style="75"/>
    <col min="6141" max="6141" width="2.85546875" style="75" customWidth="1"/>
    <col min="6142" max="6142" width="40" style="75" customWidth="1"/>
    <col min="6143" max="6143" width="2" style="75" customWidth="1"/>
    <col min="6144" max="6145" width="10.140625" style="75" customWidth="1"/>
    <col min="6146" max="6146" width="0" style="75" hidden="1" customWidth="1"/>
    <col min="6147" max="6148" width="10.42578125" style="75" customWidth="1"/>
    <col min="6149" max="6150" width="0" style="75" hidden="1" customWidth="1"/>
    <col min="6151" max="6151" width="2.5703125" style="75" customWidth="1"/>
    <col min="6152" max="6153" width="9.140625" style="75" customWidth="1"/>
    <col min="6154" max="6154" width="0" style="75" hidden="1" customWidth="1"/>
    <col min="6155" max="6156" width="9.140625" style="75" customWidth="1"/>
    <col min="6157" max="6161" width="0" style="75" hidden="1" customWidth="1"/>
    <col min="6162" max="6162" width="43.140625" style="75" customWidth="1"/>
    <col min="6163" max="6169" width="9.140625" style="75" customWidth="1"/>
    <col min="6170" max="6396" width="9.140625" style="75"/>
    <col min="6397" max="6397" width="2.85546875" style="75" customWidth="1"/>
    <col min="6398" max="6398" width="40" style="75" customWidth="1"/>
    <col min="6399" max="6399" width="2" style="75" customWidth="1"/>
    <col min="6400" max="6401" width="10.140625" style="75" customWidth="1"/>
    <col min="6402" max="6402" width="0" style="75" hidden="1" customWidth="1"/>
    <col min="6403" max="6404" width="10.42578125" style="75" customWidth="1"/>
    <col min="6405" max="6406" width="0" style="75" hidden="1" customWidth="1"/>
    <col min="6407" max="6407" width="2.5703125" style="75" customWidth="1"/>
    <col min="6408" max="6409" width="9.140625" style="75" customWidth="1"/>
    <col min="6410" max="6410" width="0" style="75" hidden="1" customWidth="1"/>
    <col min="6411" max="6412" width="9.140625" style="75" customWidth="1"/>
    <col min="6413" max="6417" width="0" style="75" hidden="1" customWidth="1"/>
    <col min="6418" max="6418" width="43.140625" style="75" customWidth="1"/>
    <col min="6419" max="6425" width="9.140625" style="75" customWidth="1"/>
    <col min="6426" max="6652" width="9.140625" style="75"/>
    <col min="6653" max="6653" width="2.85546875" style="75" customWidth="1"/>
    <col min="6654" max="6654" width="40" style="75" customWidth="1"/>
    <col min="6655" max="6655" width="2" style="75" customWidth="1"/>
    <col min="6656" max="6657" width="10.140625" style="75" customWidth="1"/>
    <col min="6658" max="6658" width="0" style="75" hidden="1" customWidth="1"/>
    <col min="6659" max="6660" width="10.42578125" style="75" customWidth="1"/>
    <col min="6661" max="6662" width="0" style="75" hidden="1" customWidth="1"/>
    <col min="6663" max="6663" width="2.5703125" style="75" customWidth="1"/>
    <col min="6664" max="6665" width="9.140625" style="75" customWidth="1"/>
    <col min="6666" max="6666" width="0" style="75" hidden="1" customWidth="1"/>
    <col min="6667" max="6668" width="9.140625" style="75" customWidth="1"/>
    <col min="6669" max="6673" width="0" style="75" hidden="1" customWidth="1"/>
    <col min="6674" max="6674" width="43.140625" style="75" customWidth="1"/>
    <col min="6675" max="6681" width="9.140625" style="75" customWidth="1"/>
    <col min="6682" max="6908" width="9.140625" style="75"/>
    <col min="6909" max="6909" width="2.85546875" style="75" customWidth="1"/>
    <col min="6910" max="6910" width="40" style="75" customWidth="1"/>
    <col min="6911" max="6911" width="2" style="75" customWidth="1"/>
    <col min="6912" max="6913" width="10.140625" style="75" customWidth="1"/>
    <col min="6914" max="6914" width="0" style="75" hidden="1" customWidth="1"/>
    <col min="6915" max="6916" width="10.42578125" style="75" customWidth="1"/>
    <col min="6917" max="6918" width="0" style="75" hidden="1" customWidth="1"/>
    <col min="6919" max="6919" width="2.5703125" style="75" customWidth="1"/>
    <col min="6920" max="6921" width="9.140625" style="75" customWidth="1"/>
    <col min="6922" max="6922" width="0" style="75" hidden="1" customWidth="1"/>
    <col min="6923" max="6924" width="9.140625" style="75" customWidth="1"/>
    <col min="6925" max="6929" width="0" style="75" hidden="1" customWidth="1"/>
    <col min="6930" max="6930" width="43.140625" style="75" customWidth="1"/>
    <col min="6931" max="6937" width="9.140625" style="75" customWidth="1"/>
    <col min="6938" max="7164" width="9.140625" style="75"/>
    <col min="7165" max="7165" width="2.85546875" style="75" customWidth="1"/>
    <col min="7166" max="7166" width="40" style="75" customWidth="1"/>
    <col min="7167" max="7167" width="2" style="75" customWidth="1"/>
    <col min="7168" max="7169" width="10.140625" style="75" customWidth="1"/>
    <col min="7170" max="7170" width="0" style="75" hidden="1" customWidth="1"/>
    <col min="7171" max="7172" width="10.42578125" style="75" customWidth="1"/>
    <col min="7173" max="7174" width="0" style="75" hidden="1" customWidth="1"/>
    <col min="7175" max="7175" width="2.5703125" style="75" customWidth="1"/>
    <col min="7176" max="7177" width="9.140625" style="75" customWidth="1"/>
    <col min="7178" max="7178" width="0" style="75" hidden="1" customWidth="1"/>
    <col min="7179" max="7180" width="9.140625" style="75" customWidth="1"/>
    <col min="7181" max="7185" width="0" style="75" hidden="1" customWidth="1"/>
    <col min="7186" max="7186" width="43.140625" style="75" customWidth="1"/>
    <col min="7187" max="7193" width="9.140625" style="75" customWidth="1"/>
    <col min="7194" max="7420" width="9.140625" style="75"/>
    <col min="7421" max="7421" width="2.85546875" style="75" customWidth="1"/>
    <col min="7422" max="7422" width="40" style="75" customWidth="1"/>
    <col min="7423" max="7423" width="2" style="75" customWidth="1"/>
    <col min="7424" max="7425" width="10.140625" style="75" customWidth="1"/>
    <col min="7426" max="7426" width="0" style="75" hidden="1" customWidth="1"/>
    <col min="7427" max="7428" width="10.42578125" style="75" customWidth="1"/>
    <col min="7429" max="7430" width="0" style="75" hidden="1" customWidth="1"/>
    <col min="7431" max="7431" width="2.5703125" style="75" customWidth="1"/>
    <col min="7432" max="7433" width="9.140625" style="75" customWidth="1"/>
    <col min="7434" max="7434" width="0" style="75" hidden="1" customWidth="1"/>
    <col min="7435" max="7436" width="9.140625" style="75" customWidth="1"/>
    <col min="7437" max="7441" width="0" style="75" hidden="1" customWidth="1"/>
    <col min="7442" max="7442" width="43.140625" style="75" customWidth="1"/>
    <col min="7443" max="7449" width="9.140625" style="75" customWidth="1"/>
    <col min="7450" max="7676" width="9.140625" style="75"/>
    <col min="7677" max="7677" width="2.85546875" style="75" customWidth="1"/>
    <col min="7678" max="7678" width="40" style="75" customWidth="1"/>
    <col min="7679" max="7679" width="2" style="75" customWidth="1"/>
    <col min="7680" max="7681" width="10.140625" style="75" customWidth="1"/>
    <col min="7682" max="7682" width="0" style="75" hidden="1" customWidth="1"/>
    <col min="7683" max="7684" width="10.42578125" style="75" customWidth="1"/>
    <col min="7685" max="7686" width="0" style="75" hidden="1" customWidth="1"/>
    <col min="7687" max="7687" width="2.5703125" style="75" customWidth="1"/>
    <col min="7688" max="7689" width="9.140625" style="75" customWidth="1"/>
    <col min="7690" max="7690" width="0" style="75" hidden="1" customWidth="1"/>
    <col min="7691" max="7692" width="9.140625" style="75" customWidth="1"/>
    <col min="7693" max="7697" width="0" style="75" hidden="1" customWidth="1"/>
    <col min="7698" max="7698" width="43.140625" style="75" customWidth="1"/>
    <col min="7699" max="7705" width="9.140625" style="75" customWidth="1"/>
    <col min="7706" max="7932" width="9.140625" style="75"/>
    <col min="7933" max="7933" width="2.85546875" style="75" customWidth="1"/>
    <col min="7934" max="7934" width="40" style="75" customWidth="1"/>
    <col min="7935" max="7935" width="2" style="75" customWidth="1"/>
    <col min="7936" max="7937" width="10.140625" style="75" customWidth="1"/>
    <col min="7938" max="7938" width="0" style="75" hidden="1" customWidth="1"/>
    <col min="7939" max="7940" width="10.42578125" style="75" customWidth="1"/>
    <col min="7941" max="7942" width="0" style="75" hidden="1" customWidth="1"/>
    <col min="7943" max="7943" width="2.5703125" style="75" customWidth="1"/>
    <col min="7944" max="7945" width="9.140625" style="75" customWidth="1"/>
    <col min="7946" max="7946" width="0" style="75" hidden="1" customWidth="1"/>
    <col min="7947" max="7948" width="9.140625" style="75" customWidth="1"/>
    <col min="7949" max="7953" width="0" style="75" hidden="1" customWidth="1"/>
    <col min="7954" max="7954" width="43.140625" style="75" customWidth="1"/>
    <col min="7955" max="7961" width="9.140625" style="75" customWidth="1"/>
    <col min="7962" max="8188" width="9.140625" style="75"/>
    <col min="8189" max="8189" width="2.85546875" style="75" customWidth="1"/>
    <col min="8190" max="8190" width="40" style="75" customWidth="1"/>
    <col min="8191" max="8191" width="2" style="75" customWidth="1"/>
    <col min="8192" max="8193" width="10.140625" style="75" customWidth="1"/>
    <col min="8194" max="8194" width="0" style="75" hidden="1" customWidth="1"/>
    <col min="8195" max="8196" width="10.42578125" style="75" customWidth="1"/>
    <col min="8197" max="8198" width="0" style="75" hidden="1" customWidth="1"/>
    <col min="8199" max="8199" width="2.5703125" style="75" customWidth="1"/>
    <col min="8200" max="8201" width="9.140625" style="75" customWidth="1"/>
    <col min="8202" max="8202" width="0" style="75" hidden="1" customWidth="1"/>
    <col min="8203" max="8204" width="9.140625" style="75" customWidth="1"/>
    <col min="8205" max="8209" width="0" style="75" hidden="1" customWidth="1"/>
    <col min="8210" max="8210" width="43.140625" style="75" customWidth="1"/>
    <col min="8211" max="8217" width="9.140625" style="75" customWidth="1"/>
    <col min="8218" max="8444" width="9.140625" style="75"/>
    <col min="8445" max="8445" width="2.85546875" style="75" customWidth="1"/>
    <col min="8446" max="8446" width="40" style="75" customWidth="1"/>
    <col min="8447" max="8447" width="2" style="75" customWidth="1"/>
    <col min="8448" max="8449" width="10.140625" style="75" customWidth="1"/>
    <col min="8450" max="8450" width="0" style="75" hidden="1" customWidth="1"/>
    <col min="8451" max="8452" width="10.42578125" style="75" customWidth="1"/>
    <col min="8453" max="8454" width="0" style="75" hidden="1" customWidth="1"/>
    <col min="8455" max="8455" width="2.5703125" style="75" customWidth="1"/>
    <col min="8456" max="8457" width="9.140625" style="75" customWidth="1"/>
    <col min="8458" max="8458" width="0" style="75" hidden="1" customWidth="1"/>
    <col min="8459" max="8460" width="9.140625" style="75" customWidth="1"/>
    <col min="8461" max="8465" width="0" style="75" hidden="1" customWidth="1"/>
    <col min="8466" max="8466" width="43.140625" style="75" customWidth="1"/>
    <col min="8467" max="8473" width="9.140625" style="75" customWidth="1"/>
    <col min="8474" max="8700" width="9.140625" style="75"/>
    <col min="8701" max="8701" width="2.85546875" style="75" customWidth="1"/>
    <col min="8702" max="8702" width="40" style="75" customWidth="1"/>
    <col min="8703" max="8703" width="2" style="75" customWidth="1"/>
    <col min="8704" max="8705" width="10.140625" style="75" customWidth="1"/>
    <col min="8706" max="8706" width="0" style="75" hidden="1" customWidth="1"/>
    <col min="8707" max="8708" width="10.42578125" style="75" customWidth="1"/>
    <col min="8709" max="8710" width="0" style="75" hidden="1" customWidth="1"/>
    <col min="8711" max="8711" width="2.5703125" style="75" customWidth="1"/>
    <col min="8712" max="8713" width="9.140625" style="75" customWidth="1"/>
    <col min="8714" max="8714" width="0" style="75" hidden="1" customWidth="1"/>
    <col min="8715" max="8716" width="9.140625" style="75" customWidth="1"/>
    <col min="8717" max="8721" width="0" style="75" hidden="1" customWidth="1"/>
    <col min="8722" max="8722" width="43.140625" style="75" customWidth="1"/>
    <col min="8723" max="8729" width="9.140625" style="75" customWidth="1"/>
    <col min="8730" max="8956" width="9.140625" style="75"/>
    <col min="8957" max="8957" width="2.85546875" style="75" customWidth="1"/>
    <col min="8958" max="8958" width="40" style="75" customWidth="1"/>
    <col min="8959" max="8959" width="2" style="75" customWidth="1"/>
    <col min="8960" max="8961" width="10.140625" style="75" customWidth="1"/>
    <col min="8962" max="8962" width="0" style="75" hidden="1" customWidth="1"/>
    <col min="8963" max="8964" width="10.42578125" style="75" customWidth="1"/>
    <col min="8965" max="8966" width="0" style="75" hidden="1" customWidth="1"/>
    <col min="8967" max="8967" width="2.5703125" style="75" customWidth="1"/>
    <col min="8968" max="8969" width="9.140625" style="75" customWidth="1"/>
    <col min="8970" max="8970" width="0" style="75" hidden="1" customWidth="1"/>
    <col min="8971" max="8972" width="9.140625" style="75" customWidth="1"/>
    <col min="8973" max="8977" width="0" style="75" hidden="1" customWidth="1"/>
    <col min="8978" max="8978" width="43.140625" style="75" customWidth="1"/>
    <col min="8979" max="8985" width="9.140625" style="75" customWidth="1"/>
    <col min="8986" max="9212" width="9.140625" style="75"/>
    <col min="9213" max="9213" width="2.85546875" style="75" customWidth="1"/>
    <col min="9214" max="9214" width="40" style="75" customWidth="1"/>
    <col min="9215" max="9215" width="2" style="75" customWidth="1"/>
    <col min="9216" max="9217" width="10.140625" style="75" customWidth="1"/>
    <col min="9218" max="9218" width="0" style="75" hidden="1" customWidth="1"/>
    <col min="9219" max="9220" width="10.42578125" style="75" customWidth="1"/>
    <col min="9221" max="9222" width="0" style="75" hidden="1" customWidth="1"/>
    <col min="9223" max="9223" width="2.5703125" style="75" customWidth="1"/>
    <col min="9224" max="9225" width="9.140625" style="75" customWidth="1"/>
    <col min="9226" max="9226" width="0" style="75" hidden="1" customWidth="1"/>
    <col min="9227" max="9228" width="9.140625" style="75" customWidth="1"/>
    <col min="9229" max="9233" width="0" style="75" hidden="1" customWidth="1"/>
    <col min="9234" max="9234" width="43.140625" style="75" customWidth="1"/>
    <col min="9235" max="9241" width="9.140625" style="75" customWidth="1"/>
    <col min="9242" max="9468" width="9.140625" style="75"/>
    <col min="9469" max="9469" width="2.85546875" style="75" customWidth="1"/>
    <col min="9470" max="9470" width="40" style="75" customWidth="1"/>
    <col min="9471" max="9471" width="2" style="75" customWidth="1"/>
    <col min="9472" max="9473" width="10.140625" style="75" customWidth="1"/>
    <col min="9474" max="9474" width="0" style="75" hidden="1" customWidth="1"/>
    <col min="9475" max="9476" width="10.42578125" style="75" customWidth="1"/>
    <col min="9477" max="9478" width="0" style="75" hidden="1" customWidth="1"/>
    <col min="9479" max="9479" width="2.5703125" style="75" customWidth="1"/>
    <col min="9480" max="9481" width="9.140625" style="75" customWidth="1"/>
    <col min="9482" max="9482" width="0" style="75" hidden="1" customWidth="1"/>
    <col min="9483" max="9484" width="9.140625" style="75" customWidth="1"/>
    <col min="9485" max="9489" width="0" style="75" hidden="1" customWidth="1"/>
    <col min="9490" max="9490" width="43.140625" style="75" customWidth="1"/>
    <col min="9491" max="9497" width="9.140625" style="75" customWidth="1"/>
    <col min="9498" max="9724" width="9.140625" style="75"/>
    <col min="9725" max="9725" width="2.85546875" style="75" customWidth="1"/>
    <col min="9726" max="9726" width="40" style="75" customWidth="1"/>
    <col min="9727" max="9727" width="2" style="75" customWidth="1"/>
    <col min="9728" max="9729" width="10.140625" style="75" customWidth="1"/>
    <col min="9730" max="9730" width="0" style="75" hidden="1" customWidth="1"/>
    <col min="9731" max="9732" width="10.42578125" style="75" customWidth="1"/>
    <col min="9733" max="9734" width="0" style="75" hidden="1" customWidth="1"/>
    <col min="9735" max="9735" width="2.5703125" style="75" customWidth="1"/>
    <col min="9736" max="9737" width="9.140625" style="75" customWidth="1"/>
    <col min="9738" max="9738" width="0" style="75" hidden="1" customWidth="1"/>
    <col min="9739" max="9740" width="9.140625" style="75" customWidth="1"/>
    <col min="9741" max="9745" width="0" style="75" hidden="1" customWidth="1"/>
    <col min="9746" max="9746" width="43.140625" style="75" customWidth="1"/>
    <col min="9747" max="9753" width="9.140625" style="75" customWidth="1"/>
    <col min="9754" max="9980" width="9.140625" style="75"/>
    <col min="9981" max="9981" width="2.85546875" style="75" customWidth="1"/>
    <col min="9982" max="9982" width="40" style="75" customWidth="1"/>
    <col min="9983" max="9983" width="2" style="75" customWidth="1"/>
    <col min="9984" max="9985" width="10.140625" style="75" customWidth="1"/>
    <col min="9986" max="9986" width="0" style="75" hidden="1" customWidth="1"/>
    <col min="9987" max="9988" width="10.42578125" style="75" customWidth="1"/>
    <col min="9989" max="9990" width="0" style="75" hidden="1" customWidth="1"/>
    <col min="9991" max="9991" width="2.5703125" style="75" customWidth="1"/>
    <col min="9992" max="9993" width="9.140625" style="75" customWidth="1"/>
    <col min="9994" max="9994" width="0" style="75" hidden="1" customWidth="1"/>
    <col min="9995" max="9996" width="9.140625" style="75" customWidth="1"/>
    <col min="9997" max="10001" width="0" style="75" hidden="1" customWidth="1"/>
    <col min="10002" max="10002" width="43.140625" style="75" customWidth="1"/>
    <col min="10003" max="10009" width="9.140625" style="75" customWidth="1"/>
    <col min="10010" max="10236" width="9.140625" style="75"/>
    <col min="10237" max="10237" width="2.85546875" style="75" customWidth="1"/>
    <col min="10238" max="10238" width="40" style="75" customWidth="1"/>
    <col min="10239" max="10239" width="2" style="75" customWidth="1"/>
    <col min="10240" max="10241" width="10.140625" style="75" customWidth="1"/>
    <col min="10242" max="10242" width="0" style="75" hidden="1" customWidth="1"/>
    <col min="10243" max="10244" width="10.42578125" style="75" customWidth="1"/>
    <col min="10245" max="10246" width="0" style="75" hidden="1" customWidth="1"/>
    <col min="10247" max="10247" width="2.5703125" style="75" customWidth="1"/>
    <col min="10248" max="10249" width="9.140625" style="75" customWidth="1"/>
    <col min="10250" max="10250" width="0" style="75" hidden="1" customWidth="1"/>
    <col min="10251" max="10252" width="9.140625" style="75" customWidth="1"/>
    <col min="10253" max="10257" width="0" style="75" hidden="1" customWidth="1"/>
    <col min="10258" max="10258" width="43.140625" style="75" customWidth="1"/>
    <col min="10259" max="10265" width="9.140625" style="75" customWidth="1"/>
    <col min="10266" max="10492" width="9.140625" style="75"/>
    <col min="10493" max="10493" width="2.85546875" style="75" customWidth="1"/>
    <col min="10494" max="10494" width="40" style="75" customWidth="1"/>
    <col min="10495" max="10495" width="2" style="75" customWidth="1"/>
    <col min="10496" max="10497" width="10.140625" style="75" customWidth="1"/>
    <col min="10498" max="10498" width="0" style="75" hidden="1" customWidth="1"/>
    <col min="10499" max="10500" width="10.42578125" style="75" customWidth="1"/>
    <col min="10501" max="10502" width="0" style="75" hidden="1" customWidth="1"/>
    <col min="10503" max="10503" width="2.5703125" style="75" customWidth="1"/>
    <col min="10504" max="10505" width="9.140625" style="75" customWidth="1"/>
    <col min="10506" max="10506" width="0" style="75" hidden="1" customWidth="1"/>
    <col min="10507" max="10508" width="9.140625" style="75" customWidth="1"/>
    <col min="10509" max="10513" width="0" style="75" hidden="1" customWidth="1"/>
    <col min="10514" max="10514" width="43.140625" style="75" customWidth="1"/>
    <col min="10515" max="10521" width="9.140625" style="75" customWidth="1"/>
    <col min="10522" max="10748" width="9.140625" style="75"/>
    <col min="10749" max="10749" width="2.85546875" style="75" customWidth="1"/>
    <col min="10750" max="10750" width="40" style="75" customWidth="1"/>
    <col min="10751" max="10751" width="2" style="75" customWidth="1"/>
    <col min="10752" max="10753" width="10.140625" style="75" customWidth="1"/>
    <col min="10754" max="10754" width="0" style="75" hidden="1" customWidth="1"/>
    <col min="10755" max="10756" width="10.42578125" style="75" customWidth="1"/>
    <col min="10757" max="10758" width="0" style="75" hidden="1" customWidth="1"/>
    <col min="10759" max="10759" width="2.5703125" style="75" customWidth="1"/>
    <col min="10760" max="10761" width="9.140625" style="75" customWidth="1"/>
    <col min="10762" max="10762" width="0" style="75" hidden="1" customWidth="1"/>
    <col min="10763" max="10764" width="9.140625" style="75" customWidth="1"/>
    <col min="10765" max="10769" width="0" style="75" hidden="1" customWidth="1"/>
    <col min="10770" max="10770" width="43.140625" style="75" customWidth="1"/>
    <col min="10771" max="10777" width="9.140625" style="75" customWidth="1"/>
    <col min="10778" max="11004" width="9.140625" style="75"/>
    <col min="11005" max="11005" width="2.85546875" style="75" customWidth="1"/>
    <col min="11006" max="11006" width="40" style="75" customWidth="1"/>
    <col min="11007" max="11007" width="2" style="75" customWidth="1"/>
    <col min="11008" max="11009" width="10.140625" style="75" customWidth="1"/>
    <col min="11010" max="11010" width="0" style="75" hidden="1" customWidth="1"/>
    <col min="11011" max="11012" width="10.42578125" style="75" customWidth="1"/>
    <col min="11013" max="11014" width="0" style="75" hidden="1" customWidth="1"/>
    <col min="11015" max="11015" width="2.5703125" style="75" customWidth="1"/>
    <col min="11016" max="11017" width="9.140625" style="75" customWidth="1"/>
    <col min="11018" max="11018" width="0" style="75" hidden="1" customWidth="1"/>
    <col min="11019" max="11020" width="9.140625" style="75" customWidth="1"/>
    <col min="11021" max="11025" width="0" style="75" hidden="1" customWidth="1"/>
    <col min="11026" max="11026" width="43.140625" style="75" customWidth="1"/>
    <col min="11027" max="11033" width="9.140625" style="75" customWidth="1"/>
    <col min="11034" max="11260" width="9.140625" style="75"/>
    <col min="11261" max="11261" width="2.85546875" style="75" customWidth="1"/>
    <col min="11262" max="11262" width="40" style="75" customWidth="1"/>
    <col min="11263" max="11263" width="2" style="75" customWidth="1"/>
    <col min="11264" max="11265" width="10.140625" style="75" customWidth="1"/>
    <col min="11266" max="11266" width="0" style="75" hidden="1" customWidth="1"/>
    <col min="11267" max="11268" width="10.42578125" style="75" customWidth="1"/>
    <col min="11269" max="11270" width="0" style="75" hidden="1" customWidth="1"/>
    <col min="11271" max="11271" width="2.5703125" style="75" customWidth="1"/>
    <col min="11272" max="11273" width="9.140625" style="75" customWidth="1"/>
    <col min="11274" max="11274" width="0" style="75" hidden="1" customWidth="1"/>
    <col min="11275" max="11276" width="9.140625" style="75" customWidth="1"/>
    <col min="11277" max="11281" width="0" style="75" hidden="1" customWidth="1"/>
    <col min="11282" max="11282" width="43.140625" style="75" customWidth="1"/>
    <col min="11283" max="11289" width="9.140625" style="75" customWidth="1"/>
    <col min="11290" max="11516" width="9.140625" style="75"/>
    <col min="11517" max="11517" width="2.85546875" style="75" customWidth="1"/>
    <col min="11518" max="11518" width="40" style="75" customWidth="1"/>
    <col min="11519" max="11519" width="2" style="75" customWidth="1"/>
    <col min="11520" max="11521" width="10.140625" style="75" customWidth="1"/>
    <col min="11522" max="11522" width="0" style="75" hidden="1" customWidth="1"/>
    <col min="11523" max="11524" width="10.42578125" style="75" customWidth="1"/>
    <col min="11525" max="11526" width="0" style="75" hidden="1" customWidth="1"/>
    <col min="11527" max="11527" width="2.5703125" style="75" customWidth="1"/>
    <col min="11528" max="11529" width="9.140625" style="75" customWidth="1"/>
    <col min="11530" max="11530" width="0" style="75" hidden="1" customWidth="1"/>
    <col min="11531" max="11532" width="9.140625" style="75" customWidth="1"/>
    <col min="11533" max="11537" width="0" style="75" hidden="1" customWidth="1"/>
    <col min="11538" max="11538" width="43.140625" style="75" customWidth="1"/>
    <col min="11539" max="11545" width="9.140625" style="75" customWidth="1"/>
    <col min="11546" max="11772" width="9.140625" style="75"/>
    <col min="11773" max="11773" width="2.85546875" style="75" customWidth="1"/>
    <col min="11774" max="11774" width="40" style="75" customWidth="1"/>
    <col min="11775" max="11775" width="2" style="75" customWidth="1"/>
    <col min="11776" max="11777" width="10.140625" style="75" customWidth="1"/>
    <col min="11778" max="11778" width="0" style="75" hidden="1" customWidth="1"/>
    <col min="11779" max="11780" width="10.42578125" style="75" customWidth="1"/>
    <col min="11781" max="11782" width="0" style="75" hidden="1" customWidth="1"/>
    <col min="11783" max="11783" width="2.5703125" style="75" customWidth="1"/>
    <col min="11784" max="11785" width="9.140625" style="75" customWidth="1"/>
    <col min="11786" max="11786" width="0" style="75" hidden="1" customWidth="1"/>
    <col min="11787" max="11788" width="9.140625" style="75" customWidth="1"/>
    <col min="11789" max="11793" width="0" style="75" hidden="1" customWidth="1"/>
    <col min="11794" max="11794" width="43.140625" style="75" customWidth="1"/>
    <col min="11795" max="11801" width="9.140625" style="75" customWidth="1"/>
    <col min="11802" max="12028" width="9.140625" style="75"/>
    <col min="12029" max="12029" width="2.85546875" style="75" customWidth="1"/>
    <col min="12030" max="12030" width="40" style="75" customWidth="1"/>
    <col min="12031" max="12031" width="2" style="75" customWidth="1"/>
    <col min="12032" max="12033" width="10.140625" style="75" customWidth="1"/>
    <col min="12034" max="12034" width="0" style="75" hidden="1" customWidth="1"/>
    <col min="12035" max="12036" width="10.42578125" style="75" customWidth="1"/>
    <col min="12037" max="12038" width="0" style="75" hidden="1" customWidth="1"/>
    <col min="12039" max="12039" width="2.5703125" style="75" customWidth="1"/>
    <col min="12040" max="12041" width="9.140625" style="75" customWidth="1"/>
    <col min="12042" max="12042" width="0" style="75" hidden="1" customWidth="1"/>
    <col min="12043" max="12044" width="9.140625" style="75" customWidth="1"/>
    <col min="12045" max="12049" width="0" style="75" hidden="1" customWidth="1"/>
    <col min="12050" max="12050" width="43.140625" style="75" customWidth="1"/>
    <col min="12051" max="12057" width="9.140625" style="75" customWidth="1"/>
    <col min="12058" max="12284" width="9.140625" style="75"/>
    <col min="12285" max="12285" width="2.85546875" style="75" customWidth="1"/>
    <col min="12286" max="12286" width="40" style="75" customWidth="1"/>
    <col min="12287" max="12287" width="2" style="75" customWidth="1"/>
    <col min="12288" max="12289" width="10.140625" style="75" customWidth="1"/>
    <col min="12290" max="12290" width="0" style="75" hidden="1" customWidth="1"/>
    <col min="12291" max="12292" width="10.42578125" style="75" customWidth="1"/>
    <col min="12293" max="12294" width="0" style="75" hidden="1" customWidth="1"/>
    <col min="12295" max="12295" width="2.5703125" style="75" customWidth="1"/>
    <col min="12296" max="12297" width="9.140625" style="75" customWidth="1"/>
    <col min="12298" max="12298" width="0" style="75" hidden="1" customWidth="1"/>
    <col min="12299" max="12300" width="9.140625" style="75" customWidth="1"/>
    <col min="12301" max="12305" width="0" style="75" hidden="1" customWidth="1"/>
    <col min="12306" max="12306" width="43.140625" style="75" customWidth="1"/>
    <col min="12307" max="12313" width="9.140625" style="75" customWidth="1"/>
    <col min="12314" max="12540" width="9.140625" style="75"/>
    <col min="12541" max="12541" width="2.85546875" style="75" customWidth="1"/>
    <col min="12542" max="12542" width="40" style="75" customWidth="1"/>
    <col min="12543" max="12543" width="2" style="75" customWidth="1"/>
    <col min="12544" max="12545" width="10.140625" style="75" customWidth="1"/>
    <col min="12546" max="12546" width="0" style="75" hidden="1" customWidth="1"/>
    <col min="12547" max="12548" width="10.42578125" style="75" customWidth="1"/>
    <col min="12549" max="12550" width="0" style="75" hidden="1" customWidth="1"/>
    <col min="12551" max="12551" width="2.5703125" style="75" customWidth="1"/>
    <col min="12552" max="12553" width="9.140625" style="75" customWidth="1"/>
    <col min="12554" max="12554" width="0" style="75" hidden="1" customWidth="1"/>
    <col min="12555" max="12556" width="9.140625" style="75" customWidth="1"/>
    <col min="12557" max="12561" width="0" style="75" hidden="1" customWidth="1"/>
    <col min="12562" max="12562" width="43.140625" style="75" customWidth="1"/>
    <col min="12563" max="12569" width="9.140625" style="75" customWidth="1"/>
    <col min="12570" max="12796" width="9.140625" style="75"/>
    <col min="12797" max="12797" width="2.85546875" style="75" customWidth="1"/>
    <col min="12798" max="12798" width="40" style="75" customWidth="1"/>
    <col min="12799" max="12799" width="2" style="75" customWidth="1"/>
    <col min="12800" max="12801" width="10.140625" style="75" customWidth="1"/>
    <col min="12802" max="12802" width="0" style="75" hidden="1" customWidth="1"/>
    <col min="12803" max="12804" width="10.42578125" style="75" customWidth="1"/>
    <col min="12805" max="12806" width="0" style="75" hidden="1" customWidth="1"/>
    <col min="12807" max="12807" width="2.5703125" style="75" customWidth="1"/>
    <col min="12808" max="12809" width="9.140625" style="75" customWidth="1"/>
    <col min="12810" max="12810" width="0" style="75" hidden="1" customWidth="1"/>
    <col min="12811" max="12812" width="9.140625" style="75" customWidth="1"/>
    <col min="12813" max="12817" width="0" style="75" hidden="1" customWidth="1"/>
    <col min="12818" max="12818" width="43.140625" style="75" customWidth="1"/>
    <col min="12819" max="12825" width="9.140625" style="75" customWidth="1"/>
    <col min="12826" max="13052" width="9.140625" style="75"/>
    <col min="13053" max="13053" width="2.85546875" style="75" customWidth="1"/>
    <col min="13054" max="13054" width="40" style="75" customWidth="1"/>
    <col min="13055" max="13055" width="2" style="75" customWidth="1"/>
    <col min="13056" max="13057" width="10.140625" style="75" customWidth="1"/>
    <col min="13058" max="13058" width="0" style="75" hidden="1" customWidth="1"/>
    <col min="13059" max="13060" width="10.42578125" style="75" customWidth="1"/>
    <col min="13061" max="13062" width="0" style="75" hidden="1" customWidth="1"/>
    <col min="13063" max="13063" width="2.5703125" style="75" customWidth="1"/>
    <col min="13064" max="13065" width="9.140625" style="75" customWidth="1"/>
    <col min="13066" max="13066" width="0" style="75" hidden="1" customWidth="1"/>
    <col min="13067" max="13068" width="9.140625" style="75" customWidth="1"/>
    <col min="13069" max="13073" width="0" style="75" hidden="1" customWidth="1"/>
    <col min="13074" max="13074" width="43.140625" style="75" customWidth="1"/>
    <col min="13075" max="13081" width="9.140625" style="75" customWidth="1"/>
    <col min="13082" max="13308" width="9.140625" style="75"/>
    <col min="13309" max="13309" width="2.85546875" style="75" customWidth="1"/>
    <col min="13310" max="13310" width="40" style="75" customWidth="1"/>
    <col min="13311" max="13311" width="2" style="75" customWidth="1"/>
    <col min="13312" max="13313" width="10.140625" style="75" customWidth="1"/>
    <col min="13314" max="13314" width="0" style="75" hidden="1" customWidth="1"/>
    <col min="13315" max="13316" width="10.42578125" style="75" customWidth="1"/>
    <col min="13317" max="13318" width="0" style="75" hidden="1" customWidth="1"/>
    <col min="13319" max="13319" width="2.5703125" style="75" customWidth="1"/>
    <col min="13320" max="13321" width="9.140625" style="75" customWidth="1"/>
    <col min="13322" max="13322" width="0" style="75" hidden="1" customWidth="1"/>
    <col min="13323" max="13324" width="9.140625" style="75" customWidth="1"/>
    <col min="13325" max="13329" width="0" style="75" hidden="1" customWidth="1"/>
    <col min="13330" max="13330" width="43.140625" style="75" customWidth="1"/>
    <col min="13331" max="13337" width="9.140625" style="75" customWidth="1"/>
    <col min="13338" max="13564" width="9.140625" style="75"/>
    <col min="13565" max="13565" width="2.85546875" style="75" customWidth="1"/>
    <col min="13566" max="13566" width="40" style="75" customWidth="1"/>
    <col min="13567" max="13567" width="2" style="75" customWidth="1"/>
    <col min="13568" max="13569" width="10.140625" style="75" customWidth="1"/>
    <col min="13570" max="13570" width="0" style="75" hidden="1" customWidth="1"/>
    <col min="13571" max="13572" width="10.42578125" style="75" customWidth="1"/>
    <col min="13573" max="13574" width="0" style="75" hidden="1" customWidth="1"/>
    <col min="13575" max="13575" width="2.5703125" style="75" customWidth="1"/>
    <col min="13576" max="13577" width="9.140625" style="75" customWidth="1"/>
    <col min="13578" max="13578" width="0" style="75" hidden="1" customWidth="1"/>
    <col min="13579" max="13580" width="9.140625" style="75" customWidth="1"/>
    <col min="13581" max="13585" width="0" style="75" hidden="1" customWidth="1"/>
    <col min="13586" max="13586" width="43.140625" style="75" customWidth="1"/>
    <col min="13587" max="13593" width="9.140625" style="75" customWidth="1"/>
    <col min="13594" max="13820" width="9.140625" style="75"/>
    <col min="13821" max="13821" width="2.85546875" style="75" customWidth="1"/>
    <col min="13822" max="13822" width="40" style="75" customWidth="1"/>
    <col min="13823" max="13823" width="2" style="75" customWidth="1"/>
    <col min="13824" max="13825" width="10.140625" style="75" customWidth="1"/>
    <col min="13826" max="13826" width="0" style="75" hidden="1" customWidth="1"/>
    <col min="13827" max="13828" width="10.42578125" style="75" customWidth="1"/>
    <col min="13829" max="13830" width="0" style="75" hidden="1" customWidth="1"/>
    <col min="13831" max="13831" width="2.5703125" style="75" customWidth="1"/>
    <col min="13832" max="13833" width="9.140625" style="75" customWidth="1"/>
    <col min="13834" max="13834" width="0" style="75" hidden="1" customWidth="1"/>
    <col min="13835" max="13836" width="9.140625" style="75" customWidth="1"/>
    <col min="13837" max="13841" width="0" style="75" hidden="1" customWidth="1"/>
    <col min="13842" max="13842" width="43.140625" style="75" customWidth="1"/>
    <col min="13843" max="13849" width="9.140625" style="75" customWidth="1"/>
    <col min="13850" max="14076" width="9.140625" style="75"/>
    <col min="14077" max="14077" width="2.85546875" style="75" customWidth="1"/>
    <col min="14078" max="14078" width="40" style="75" customWidth="1"/>
    <col min="14079" max="14079" width="2" style="75" customWidth="1"/>
    <col min="14080" max="14081" width="10.140625" style="75" customWidth="1"/>
    <col min="14082" max="14082" width="0" style="75" hidden="1" customWidth="1"/>
    <col min="14083" max="14084" width="10.42578125" style="75" customWidth="1"/>
    <col min="14085" max="14086" width="0" style="75" hidden="1" customWidth="1"/>
    <col min="14087" max="14087" width="2.5703125" style="75" customWidth="1"/>
    <col min="14088" max="14089" width="9.140625" style="75" customWidth="1"/>
    <col min="14090" max="14090" width="0" style="75" hidden="1" customWidth="1"/>
    <col min="14091" max="14092" width="9.140625" style="75" customWidth="1"/>
    <col min="14093" max="14097" width="0" style="75" hidden="1" customWidth="1"/>
    <col min="14098" max="14098" width="43.140625" style="75" customWidth="1"/>
    <col min="14099" max="14105" width="9.140625" style="75" customWidth="1"/>
    <col min="14106" max="14332" width="9.140625" style="75"/>
    <col min="14333" max="14333" width="2.85546875" style="75" customWidth="1"/>
    <col min="14334" max="14334" width="40" style="75" customWidth="1"/>
    <col min="14335" max="14335" width="2" style="75" customWidth="1"/>
    <col min="14336" max="14337" width="10.140625" style="75" customWidth="1"/>
    <col min="14338" max="14338" width="0" style="75" hidden="1" customWidth="1"/>
    <col min="14339" max="14340" width="10.42578125" style="75" customWidth="1"/>
    <col min="14341" max="14342" width="0" style="75" hidden="1" customWidth="1"/>
    <col min="14343" max="14343" width="2.5703125" style="75" customWidth="1"/>
    <col min="14344" max="14345" width="9.140625" style="75" customWidth="1"/>
    <col min="14346" max="14346" width="0" style="75" hidden="1" customWidth="1"/>
    <col min="14347" max="14348" width="9.140625" style="75" customWidth="1"/>
    <col min="14349" max="14353" width="0" style="75" hidden="1" customWidth="1"/>
    <col min="14354" max="14354" width="43.140625" style="75" customWidth="1"/>
    <col min="14355" max="14361" width="9.140625" style="75" customWidth="1"/>
    <col min="14362" max="14588" width="9.140625" style="75"/>
    <col min="14589" max="14589" width="2.85546875" style="75" customWidth="1"/>
    <col min="14590" max="14590" width="40" style="75" customWidth="1"/>
    <col min="14591" max="14591" width="2" style="75" customWidth="1"/>
    <col min="14592" max="14593" width="10.140625" style="75" customWidth="1"/>
    <col min="14594" max="14594" width="0" style="75" hidden="1" customWidth="1"/>
    <col min="14595" max="14596" width="10.42578125" style="75" customWidth="1"/>
    <col min="14597" max="14598" width="0" style="75" hidden="1" customWidth="1"/>
    <col min="14599" max="14599" width="2.5703125" style="75" customWidth="1"/>
    <col min="14600" max="14601" width="9.140625" style="75" customWidth="1"/>
    <col min="14602" max="14602" width="0" style="75" hidden="1" customWidth="1"/>
    <col min="14603" max="14604" width="9.140625" style="75" customWidth="1"/>
    <col min="14605" max="14609" width="0" style="75" hidden="1" customWidth="1"/>
    <col min="14610" max="14610" width="43.140625" style="75" customWidth="1"/>
    <col min="14611" max="14617" width="9.140625" style="75" customWidth="1"/>
    <col min="14618" max="14844" width="9.140625" style="75"/>
    <col min="14845" max="14845" width="2.85546875" style="75" customWidth="1"/>
    <col min="14846" max="14846" width="40" style="75" customWidth="1"/>
    <col min="14847" max="14847" width="2" style="75" customWidth="1"/>
    <col min="14848" max="14849" width="10.140625" style="75" customWidth="1"/>
    <col min="14850" max="14850" width="0" style="75" hidden="1" customWidth="1"/>
    <col min="14851" max="14852" width="10.42578125" style="75" customWidth="1"/>
    <col min="14853" max="14854" width="0" style="75" hidden="1" customWidth="1"/>
    <col min="14855" max="14855" width="2.5703125" style="75" customWidth="1"/>
    <col min="14856" max="14857" width="9.140625" style="75" customWidth="1"/>
    <col min="14858" max="14858" width="0" style="75" hidden="1" customWidth="1"/>
    <col min="14859" max="14860" width="9.140625" style="75" customWidth="1"/>
    <col min="14861" max="14865" width="0" style="75" hidden="1" customWidth="1"/>
    <col min="14866" max="14866" width="43.140625" style="75" customWidth="1"/>
    <col min="14867" max="14873" width="9.140625" style="75" customWidth="1"/>
    <col min="14874" max="15100" width="9.140625" style="75"/>
    <col min="15101" max="15101" width="2.85546875" style="75" customWidth="1"/>
    <col min="15102" max="15102" width="40" style="75" customWidth="1"/>
    <col min="15103" max="15103" width="2" style="75" customWidth="1"/>
    <col min="15104" max="15105" width="10.140625" style="75" customWidth="1"/>
    <col min="15106" max="15106" width="0" style="75" hidden="1" customWidth="1"/>
    <col min="15107" max="15108" width="10.42578125" style="75" customWidth="1"/>
    <col min="15109" max="15110" width="0" style="75" hidden="1" customWidth="1"/>
    <col min="15111" max="15111" width="2.5703125" style="75" customWidth="1"/>
    <col min="15112" max="15113" width="9.140625" style="75" customWidth="1"/>
    <col min="15114" max="15114" width="0" style="75" hidden="1" customWidth="1"/>
    <col min="15115" max="15116" width="9.140625" style="75" customWidth="1"/>
    <col min="15117" max="15121" width="0" style="75" hidden="1" customWidth="1"/>
    <col min="15122" max="15122" width="43.140625" style="75" customWidth="1"/>
    <col min="15123" max="15129" width="9.140625" style="75" customWidth="1"/>
    <col min="15130" max="15356" width="9.140625" style="75"/>
    <col min="15357" max="15357" width="2.85546875" style="75" customWidth="1"/>
    <col min="15358" max="15358" width="40" style="75" customWidth="1"/>
    <col min="15359" max="15359" width="2" style="75" customWidth="1"/>
    <col min="15360" max="15361" width="10.140625" style="75" customWidth="1"/>
    <col min="15362" max="15362" width="0" style="75" hidden="1" customWidth="1"/>
    <col min="15363" max="15364" width="10.42578125" style="75" customWidth="1"/>
    <col min="15365" max="15366" width="0" style="75" hidden="1" customWidth="1"/>
    <col min="15367" max="15367" width="2.5703125" style="75" customWidth="1"/>
    <col min="15368" max="15369" width="9.140625" style="75" customWidth="1"/>
    <col min="15370" max="15370" width="0" style="75" hidden="1" customWidth="1"/>
    <col min="15371" max="15372" width="9.140625" style="75" customWidth="1"/>
    <col min="15373" max="15377" width="0" style="75" hidden="1" customWidth="1"/>
    <col min="15378" max="15378" width="43.140625" style="75" customWidth="1"/>
    <col min="15379" max="15385" width="9.140625" style="75" customWidth="1"/>
    <col min="15386" max="15612" width="9.140625" style="75"/>
    <col min="15613" max="15613" width="2.85546875" style="75" customWidth="1"/>
    <col min="15614" max="15614" width="40" style="75" customWidth="1"/>
    <col min="15615" max="15615" width="2" style="75" customWidth="1"/>
    <col min="15616" max="15617" width="10.140625" style="75" customWidth="1"/>
    <col min="15618" max="15618" width="0" style="75" hidden="1" customWidth="1"/>
    <col min="15619" max="15620" width="10.42578125" style="75" customWidth="1"/>
    <col min="15621" max="15622" width="0" style="75" hidden="1" customWidth="1"/>
    <col min="15623" max="15623" width="2.5703125" style="75" customWidth="1"/>
    <col min="15624" max="15625" width="9.140625" style="75" customWidth="1"/>
    <col min="15626" max="15626" width="0" style="75" hidden="1" customWidth="1"/>
    <col min="15627" max="15628" width="9.140625" style="75" customWidth="1"/>
    <col min="15629" max="15633" width="0" style="75" hidden="1" customWidth="1"/>
    <col min="15634" max="15634" width="43.140625" style="75" customWidth="1"/>
    <col min="15635" max="15641" width="9.140625" style="75" customWidth="1"/>
    <col min="15642" max="15868" width="9.140625" style="75"/>
    <col min="15869" max="15869" width="2.85546875" style="75" customWidth="1"/>
    <col min="15870" max="15870" width="40" style="75" customWidth="1"/>
    <col min="15871" max="15871" width="2" style="75" customWidth="1"/>
    <col min="15872" max="15873" width="10.140625" style="75" customWidth="1"/>
    <col min="15874" max="15874" width="0" style="75" hidden="1" customWidth="1"/>
    <col min="15875" max="15876" width="10.42578125" style="75" customWidth="1"/>
    <col min="15877" max="15878" width="0" style="75" hidden="1" customWidth="1"/>
    <col min="15879" max="15879" width="2.5703125" style="75" customWidth="1"/>
    <col min="15880" max="15881" width="9.140625" style="75" customWidth="1"/>
    <col min="15882" max="15882" width="0" style="75" hidden="1" customWidth="1"/>
    <col min="15883" max="15884" width="9.140625" style="75" customWidth="1"/>
    <col min="15885" max="15889" width="0" style="75" hidden="1" customWidth="1"/>
    <col min="15890" max="15890" width="43.140625" style="75" customWidth="1"/>
    <col min="15891" max="15897" width="9.140625" style="75" customWidth="1"/>
    <col min="15898" max="16124" width="9.140625" style="75"/>
    <col min="16125" max="16125" width="2.85546875" style="75" customWidth="1"/>
    <col min="16126" max="16126" width="40" style="75" customWidth="1"/>
    <col min="16127" max="16127" width="2" style="75" customWidth="1"/>
    <col min="16128" max="16129" width="10.140625" style="75" customWidth="1"/>
    <col min="16130" max="16130" width="0" style="75" hidden="1" customWidth="1"/>
    <col min="16131" max="16132" width="10.42578125" style="75" customWidth="1"/>
    <col min="16133" max="16134" width="0" style="75" hidden="1" customWidth="1"/>
    <col min="16135" max="16135" width="2.5703125" style="75" customWidth="1"/>
    <col min="16136" max="16137" width="9.140625" style="75" customWidth="1"/>
    <col min="16138" max="16138" width="0" style="75" hidden="1" customWidth="1"/>
    <col min="16139" max="16140" width="9.140625" style="75" customWidth="1"/>
    <col min="16141" max="16145" width="0" style="75" hidden="1" customWidth="1"/>
    <col min="16146" max="16146" width="43.140625" style="75" customWidth="1"/>
    <col min="16147" max="16153" width="9.140625" style="75" customWidth="1"/>
    <col min="16154" max="16384" width="9.140625" style="75"/>
  </cols>
  <sheetData>
    <row r="1" spans="1:19" ht="15">
      <c r="B1" s="4" t="s">
        <v>183</v>
      </c>
    </row>
    <row r="2" spans="1:19">
      <c r="B2" s="7" t="s">
        <v>79</v>
      </c>
      <c r="C2" s="76"/>
    </row>
    <row r="3" spans="1:19">
      <c r="B3" s="8" t="str">
        <f>'20'!B3</f>
        <v>Отчетный период:  План 2015</v>
      </c>
      <c r="C3" s="76"/>
    </row>
    <row r="4" spans="1:19">
      <c r="B4" s="8" t="s">
        <v>0</v>
      </c>
      <c r="C4" s="113"/>
    </row>
    <row r="5" spans="1:19" ht="15">
      <c r="A5" s="114"/>
      <c r="B5" s="78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1"/>
      <c r="Q5" s="12"/>
      <c r="R5" s="80"/>
      <c r="S5" s="80"/>
    </row>
    <row r="6" spans="1:19" ht="12.75" customHeight="1">
      <c r="A6" s="25"/>
      <c r="B6" s="474" t="s">
        <v>2</v>
      </c>
      <c r="C6" s="14"/>
      <c r="D6" s="470" t="s">
        <v>312</v>
      </c>
      <c r="E6" s="470" t="s">
        <v>313</v>
      </c>
      <c r="F6" s="470" t="s">
        <v>314</v>
      </c>
      <c r="G6" s="470" t="s">
        <v>315</v>
      </c>
      <c r="H6" s="470" t="s">
        <v>316</v>
      </c>
      <c r="I6" s="470" t="s">
        <v>317</v>
      </c>
      <c r="J6" s="470" t="s">
        <v>318</v>
      </c>
      <c r="K6" s="470" t="s">
        <v>319</v>
      </c>
      <c r="L6" s="470" t="s">
        <v>320</v>
      </c>
      <c r="M6" s="470" t="s">
        <v>321</v>
      </c>
      <c r="N6" s="470" t="s">
        <v>322</v>
      </c>
      <c r="O6" s="470" t="s">
        <v>323</v>
      </c>
      <c r="P6" s="2" t="s">
        <v>381</v>
      </c>
      <c r="Q6" s="2" t="s">
        <v>380</v>
      </c>
      <c r="R6" s="463" t="s">
        <v>3</v>
      </c>
      <c r="S6" s="464"/>
    </row>
    <row r="7" spans="1:19" ht="32.25" customHeight="1">
      <c r="A7" s="25"/>
      <c r="B7" s="475"/>
      <c r="C7" s="14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1"/>
      <c r="Q7" s="1"/>
      <c r="R7" s="430" t="s">
        <v>4</v>
      </c>
      <c r="S7" s="431" t="s">
        <v>5</v>
      </c>
    </row>
    <row r="8" spans="1:19" s="90" customFormat="1">
      <c r="A8" s="25"/>
      <c r="B8" s="96" t="s">
        <v>31</v>
      </c>
      <c r="C8" s="25"/>
      <c r="D8" s="86">
        <f>SUM(D9:D10)</f>
        <v>0</v>
      </c>
      <c r="E8" s="86">
        <f t="shared" ref="E8:O8" si="0">SUM(E9:E10)</f>
        <v>0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0</v>
      </c>
      <c r="J8" s="86">
        <f t="shared" si="0"/>
        <v>0</v>
      </c>
      <c r="K8" s="86">
        <f t="shared" si="0"/>
        <v>0</v>
      </c>
      <c r="L8" s="86">
        <f t="shared" si="0"/>
        <v>0</v>
      </c>
      <c r="M8" s="86">
        <f t="shared" si="0"/>
        <v>0</v>
      </c>
      <c r="N8" s="86">
        <f t="shared" si="0"/>
        <v>0</v>
      </c>
      <c r="O8" s="86">
        <f t="shared" si="0"/>
        <v>0</v>
      </c>
      <c r="P8" s="86">
        <f>SUM(P9:P10)</f>
        <v>0</v>
      </c>
      <c r="Q8" s="87">
        <f>SUM(Q9:Q10)</f>
        <v>0</v>
      </c>
      <c r="R8" s="86">
        <f>SUM(R9:R10)</f>
        <v>0</v>
      </c>
      <c r="S8" s="88">
        <f t="shared" ref="S8:S39" si="1">IF(P8=0,,R8/P8)</f>
        <v>0</v>
      </c>
    </row>
    <row r="9" spans="1:19" s="90" customFormat="1" hidden="1" outlineLevel="1">
      <c r="A9" s="25"/>
      <c r="B9" s="91" t="s">
        <v>126</v>
      </c>
      <c r="C9" s="25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3"/>
      <c r="R9" s="89">
        <f>P9-Q9</f>
        <v>0</v>
      </c>
      <c r="S9" s="94">
        <f t="shared" si="1"/>
        <v>0</v>
      </c>
    </row>
    <row r="10" spans="1:19" s="90" customFormat="1" hidden="1" outlineLevel="1">
      <c r="A10" s="25"/>
      <c r="B10" s="91" t="s">
        <v>125</v>
      </c>
      <c r="C10" s="25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89">
        <f>P10-Q10</f>
        <v>0</v>
      </c>
      <c r="S10" s="94">
        <f t="shared" si="1"/>
        <v>0</v>
      </c>
    </row>
    <row r="11" spans="1:19" s="90" customFormat="1" collapsed="1">
      <c r="A11" s="25"/>
      <c r="B11" s="96" t="s">
        <v>34</v>
      </c>
      <c r="C11" s="25"/>
      <c r="D11" s="97">
        <f>SUM(D12:D13)</f>
        <v>0</v>
      </c>
      <c r="E11" s="97">
        <f t="shared" ref="E11:O11" si="2">SUM(E12:E13)</f>
        <v>0</v>
      </c>
      <c r="F11" s="97">
        <f t="shared" si="2"/>
        <v>0</v>
      </c>
      <c r="G11" s="97">
        <f t="shared" si="2"/>
        <v>0</v>
      </c>
      <c r="H11" s="97">
        <f t="shared" si="2"/>
        <v>0</v>
      </c>
      <c r="I11" s="97">
        <f t="shared" si="2"/>
        <v>0</v>
      </c>
      <c r="J11" s="97">
        <f t="shared" si="2"/>
        <v>0</v>
      </c>
      <c r="K11" s="97">
        <f t="shared" si="2"/>
        <v>0</v>
      </c>
      <c r="L11" s="97">
        <f t="shared" si="2"/>
        <v>0</v>
      </c>
      <c r="M11" s="97">
        <f t="shared" si="2"/>
        <v>0</v>
      </c>
      <c r="N11" s="97">
        <f t="shared" si="2"/>
        <v>0</v>
      </c>
      <c r="O11" s="97">
        <f t="shared" si="2"/>
        <v>0</v>
      </c>
      <c r="P11" s="97">
        <f>SUM(P12:P13)</f>
        <v>0</v>
      </c>
      <c r="Q11" s="98">
        <f>SUM(Q12:Q13)</f>
        <v>0</v>
      </c>
      <c r="R11" s="97">
        <f>SUM(R12:R13)</f>
        <v>0</v>
      </c>
      <c r="S11" s="99">
        <f t="shared" si="1"/>
        <v>0</v>
      </c>
    </row>
    <row r="12" spans="1:19" s="90" customFormat="1" hidden="1" outlineLevel="1">
      <c r="A12" s="25"/>
      <c r="B12" s="91" t="s">
        <v>129</v>
      </c>
      <c r="C12" s="25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95"/>
      <c r="R12" s="101">
        <f>P12-Q12</f>
        <v>0</v>
      </c>
      <c r="S12" s="102">
        <f t="shared" si="1"/>
        <v>0</v>
      </c>
    </row>
    <row r="13" spans="1:19" s="90" customFormat="1" hidden="1" outlineLevel="1">
      <c r="A13" s="25"/>
      <c r="B13" s="91" t="s">
        <v>128</v>
      </c>
      <c r="C13" s="25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3"/>
      <c r="R13" s="89">
        <f>P13-Q13</f>
        <v>0</v>
      </c>
      <c r="S13" s="94">
        <f t="shared" si="1"/>
        <v>0</v>
      </c>
    </row>
    <row r="14" spans="1:19" s="90" customFormat="1" collapsed="1">
      <c r="A14" s="25"/>
      <c r="B14" s="96" t="s">
        <v>35</v>
      </c>
      <c r="C14" s="25"/>
      <c r="D14" s="97">
        <f>SUM(D15:D21)</f>
        <v>0</v>
      </c>
      <c r="E14" s="97">
        <f t="shared" ref="E14:O14" si="3">SUM(E15:E21)</f>
        <v>0</v>
      </c>
      <c r="F14" s="97">
        <f t="shared" si="3"/>
        <v>0</v>
      </c>
      <c r="G14" s="97">
        <f t="shared" si="3"/>
        <v>0</v>
      </c>
      <c r="H14" s="97">
        <f t="shared" si="3"/>
        <v>0</v>
      </c>
      <c r="I14" s="97">
        <f t="shared" si="3"/>
        <v>0</v>
      </c>
      <c r="J14" s="97">
        <f t="shared" si="3"/>
        <v>0</v>
      </c>
      <c r="K14" s="97">
        <f t="shared" si="3"/>
        <v>0</v>
      </c>
      <c r="L14" s="97">
        <f t="shared" si="3"/>
        <v>0</v>
      </c>
      <c r="M14" s="97">
        <f t="shared" si="3"/>
        <v>0</v>
      </c>
      <c r="N14" s="97">
        <f t="shared" si="3"/>
        <v>0</v>
      </c>
      <c r="O14" s="97">
        <f t="shared" si="3"/>
        <v>0</v>
      </c>
      <c r="P14" s="97">
        <f>SUM(P15:P21)</f>
        <v>0</v>
      </c>
      <c r="Q14" s="98">
        <f>SUM(Q15:Q21)</f>
        <v>0</v>
      </c>
      <c r="R14" s="97">
        <f>SUM(R15:R21)</f>
        <v>0</v>
      </c>
      <c r="S14" s="99">
        <f t="shared" si="1"/>
        <v>0</v>
      </c>
    </row>
    <row r="15" spans="1:19" s="90" customFormat="1" hidden="1" outlineLevel="1">
      <c r="A15" s="25"/>
      <c r="B15" s="91" t="s">
        <v>130</v>
      </c>
      <c r="C15" s="25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95"/>
      <c r="R15" s="101">
        <f t="shared" ref="R15:R21" si="4">P15-Q15</f>
        <v>0</v>
      </c>
      <c r="S15" s="102">
        <f t="shared" si="1"/>
        <v>0</v>
      </c>
    </row>
    <row r="16" spans="1:19" s="90" customFormat="1" hidden="1" outlineLevel="1">
      <c r="A16" s="25"/>
      <c r="B16" s="91" t="s">
        <v>131</v>
      </c>
      <c r="C16" s="2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3"/>
      <c r="R16" s="89">
        <f t="shared" si="4"/>
        <v>0</v>
      </c>
      <c r="S16" s="94">
        <f t="shared" si="1"/>
        <v>0</v>
      </c>
    </row>
    <row r="17" spans="1:19" s="90" customFormat="1" hidden="1" outlineLevel="1">
      <c r="A17" s="25"/>
      <c r="B17" s="91" t="s">
        <v>36</v>
      </c>
      <c r="C17" s="25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3"/>
      <c r="R17" s="89">
        <f t="shared" si="4"/>
        <v>0</v>
      </c>
      <c r="S17" s="94">
        <f t="shared" si="1"/>
        <v>0</v>
      </c>
    </row>
    <row r="18" spans="1:19" s="90" customFormat="1" hidden="1" outlineLevel="1">
      <c r="A18" s="25"/>
      <c r="B18" s="91" t="s">
        <v>149</v>
      </c>
      <c r="C18" s="25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3"/>
      <c r="R18" s="89">
        <f t="shared" si="4"/>
        <v>0</v>
      </c>
      <c r="S18" s="94">
        <f t="shared" si="1"/>
        <v>0</v>
      </c>
    </row>
    <row r="19" spans="1:19" s="90" customFormat="1" hidden="1" outlineLevel="1">
      <c r="A19" s="25"/>
      <c r="B19" s="91" t="s">
        <v>37</v>
      </c>
      <c r="C19" s="25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3"/>
      <c r="R19" s="89">
        <f t="shared" si="4"/>
        <v>0</v>
      </c>
      <c r="S19" s="94">
        <f t="shared" si="1"/>
        <v>0</v>
      </c>
    </row>
    <row r="20" spans="1:19" s="90" customFormat="1" hidden="1" outlineLevel="1">
      <c r="A20" s="25"/>
      <c r="B20" s="91" t="s">
        <v>133</v>
      </c>
      <c r="C20" s="2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3"/>
      <c r="R20" s="89">
        <f t="shared" si="4"/>
        <v>0</v>
      </c>
      <c r="S20" s="94">
        <f t="shared" si="1"/>
        <v>0</v>
      </c>
    </row>
    <row r="21" spans="1:19" s="90" customFormat="1" hidden="1" outlineLevel="1">
      <c r="A21" s="25"/>
      <c r="B21" s="91" t="s">
        <v>134</v>
      </c>
      <c r="C21" s="25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3"/>
      <c r="R21" s="89">
        <f t="shared" si="4"/>
        <v>0</v>
      </c>
      <c r="S21" s="94">
        <f t="shared" si="1"/>
        <v>0</v>
      </c>
    </row>
    <row r="22" spans="1:19" collapsed="1">
      <c r="A22" s="25"/>
      <c r="B22" s="115" t="s">
        <v>135</v>
      </c>
      <c r="C22" s="25"/>
      <c r="D22" s="97">
        <f>SUM(D23:D25)</f>
        <v>0</v>
      </c>
      <c r="E22" s="97">
        <f t="shared" ref="E22:O22" si="5">SUM(E23:E25)</f>
        <v>0</v>
      </c>
      <c r="F22" s="97">
        <f t="shared" si="5"/>
        <v>0</v>
      </c>
      <c r="G22" s="97">
        <f t="shared" si="5"/>
        <v>0</v>
      </c>
      <c r="H22" s="97">
        <f t="shared" si="5"/>
        <v>0</v>
      </c>
      <c r="I22" s="97">
        <f t="shared" si="5"/>
        <v>0</v>
      </c>
      <c r="J22" s="97">
        <f t="shared" si="5"/>
        <v>0</v>
      </c>
      <c r="K22" s="97">
        <f t="shared" si="5"/>
        <v>0</v>
      </c>
      <c r="L22" s="97">
        <f t="shared" si="5"/>
        <v>0</v>
      </c>
      <c r="M22" s="97">
        <f t="shared" si="5"/>
        <v>0</v>
      </c>
      <c r="N22" s="97">
        <f t="shared" si="5"/>
        <v>0</v>
      </c>
      <c r="O22" s="97">
        <f t="shared" si="5"/>
        <v>0</v>
      </c>
      <c r="P22" s="97">
        <f>SUM(P23:P25)</f>
        <v>0</v>
      </c>
      <c r="Q22" s="98">
        <f>SUM(Q23:Q25)</f>
        <v>0</v>
      </c>
      <c r="R22" s="116">
        <f>SUM(R23:R25)</f>
        <v>0</v>
      </c>
      <c r="S22" s="99">
        <f t="shared" si="1"/>
        <v>0</v>
      </c>
    </row>
    <row r="23" spans="1:19" hidden="1" outlineLevel="1">
      <c r="A23" s="25"/>
      <c r="B23" s="103" t="s">
        <v>137</v>
      </c>
      <c r="C23" s="25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3"/>
      <c r="R23" s="89">
        <f>P23-Q23</f>
        <v>0</v>
      </c>
      <c r="S23" s="94">
        <f t="shared" si="1"/>
        <v>0</v>
      </c>
    </row>
    <row r="24" spans="1:19" ht="25.5" hidden="1" outlineLevel="1">
      <c r="A24" s="25"/>
      <c r="B24" s="91" t="s">
        <v>150</v>
      </c>
      <c r="C24" s="25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3"/>
      <c r="R24" s="89">
        <f>P24-Q24</f>
        <v>0</v>
      </c>
      <c r="S24" s="94">
        <f t="shared" si="1"/>
        <v>0</v>
      </c>
    </row>
    <row r="25" spans="1:19" ht="25.5" hidden="1" outlineLevel="1">
      <c r="A25" s="25"/>
      <c r="B25" s="91" t="s">
        <v>151</v>
      </c>
      <c r="C25" s="25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3"/>
      <c r="R25" s="89">
        <f>P25-Q25</f>
        <v>0</v>
      </c>
      <c r="S25" s="94">
        <f t="shared" si="1"/>
        <v>0</v>
      </c>
    </row>
    <row r="26" spans="1:19" collapsed="1">
      <c r="A26" s="25"/>
      <c r="B26" s="123" t="s">
        <v>40</v>
      </c>
      <c r="C26" s="25"/>
      <c r="D26" s="97">
        <f>SUM(D27:D28)</f>
        <v>0</v>
      </c>
      <c r="E26" s="97">
        <f t="shared" ref="E26:O26" si="6">SUM(E27:E28)</f>
        <v>0</v>
      </c>
      <c r="F26" s="97">
        <f t="shared" si="6"/>
        <v>0</v>
      </c>
      <c r="G26" s="97">
        <f t="shared" si="6"/>
        <v>0</v>
      </c>
      <c r="H26" s="97">
        <f t="shared" si="6"/>
        <v>0</v>
      </c>
      <c r="I26" s="97">
        <f t="shared" si="6"/>
        <v>0</v>
      </c>
      <c r="J26" s="97">
        <f t="shared" si="6"/>
        <v>0</v>
      </c>
      <c r="K26" s="97">
        <f t="shared" si="6"/>
        <v>0</v>
      </c>
      <c r="L26" s="97">
        <f t="shared" si="6"/>
        <v>0</v>
      </c>
      <c r="M26" s="97">
        <f t="shared" si="6"/>
        <v>0</v>
      </c>
      <c r="N26" s="97">
        <f t="shared" si="6"/>
        <v>0</v>
      </c>
      <c r="O26" s="97">
        <f t="shared" si="6"/>
        <v>0</v>
      </c>
      <c r="P26" s="97">
        <f>SUM(P27:P28)</f>
        <v>0</v>
      </c>
      <c r="Q26" s="98">
        <f>SUM(Q27:Q28)</f>
        <v>0</v>
      </c>
      <c r="R26" s="116">
        <f>SUM(R27:R28)</f>
        <v>0</v>
      </c>
      <c r="S26" s="99">
        <f t="shared" si="1"/>
        <v>0</v>
      </c>
    </row>
    <row r="27" spans="1:19" hidden="1" outlineLevel="1">
      <c r="A27" s="25"/>
      <c r="B27" s="91" t="s">
        <v>48</v>
      </c>
      <c r="C27" s="25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117">
        <f>P27-Q27</f>
        <v>0</v>
      </c>
      <c r="S27" s="94">
        <f t="shared" si="1"/>
        <v>0</v>
      </c>
    </row>
    <row r="28" spans="1:19" hidden="1" outlineLevel="1">
      <c r="A28" s="25"/>
      <c r="B28" s="91" t="s">
        <v>152</v>
      </c>
      <c r="C28" s="25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3"/>
      <c r="R28" s="117">
        <f>P28-Q28</f>
        <v>0</v>
      </c>
      <c r="S28" s="94">
        <f t="shared" si="1"/>
        <v>0</v>
      </c>
    </row>
    <row r="29" spans="1:19" s="90" customFormat="1" collapsed="1">
      <c r="A29" s="25"/>
      <c r="B29" s="96" t="s">
        <v>41</v>
      </c>
      <c r="C29" s="25"/>
      <c r="D29" s="97">
        <f>SUM(D30:D30)</f>
        <v>0</v>
      </c>
      <c r="E29" s="97">
        <f t="shared" ref="E29:O29" si="7">SUM(E30:E30)</f>
        <v>0</v>
      </c>
      <c r="F29" s="97">
        <f t="shared" si="7"/>
        <v>0</v>
      </c>
      <c r="G29" s="97">
        <f t="shared" si="7"/>
        <v>0</v>
      </c>
      <c r="H29" s="97">
        <f t="shared" si="7"/>
        <v>0</v>
      </c>
      <c r="I29" s="97">
        <f t="shared" si="7"/>
        <v>0</v>
      </c>
      <c r="J29" s="97">
        <f t="shared" si="7"/>
        <v>0</v>
      </c>
      <c r="K29" s="97">
        <f t="shared" si="7"/>
        <v>0</v>
      </c>
      <c r="L29" s="97">
        <f t="shared" si="7"/>
        <v>0</v>
      </c>
      <c r="M29" s="97">
        <f t="shared" si="7"/>
        <v>0</v>
      </c>
      <c r="N29" s="97">
        <f t="shared" si="7"/>
        <v>0</v>
      </c>
      <c r="O29" s="97">
        <f t="shared" si="7"/>
        <v>0</v>
      </c>
      <c r="P29" s="97">
        <f>SUM(P30:P30)</f>
        <v>0</v>
      </c>
      <c r="Q29" s="98">
        <f>SUM(Q30:Q30)</f>
        <v>0</v>
      </c>
      <c r="R29" s="97">
        <f>SUM(R30:R30)</f>
        <v>0</v>
      </c>
      <c r="S29" s="99">
        <f t="shared" si="1"/>
        <v>0</v>
      </c>
    </row>
    <row r="30" spans="1:19" s="90" customFormat="1" hidden="1" outlineLevel="1">
      <c r="A30" s="25"/>
      <c r="B30" s="108" t="s">
        <v>140</v>
      </c>
      <c r="C30" s="25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  <c r="R30" s="89">
        <f>P30-Q30</f>
        <v>0</v>
      </c>
      <c r="S30" s="94">
        <f t="shared" si="1"/>
        <v>0</v>
      </c>
    </row>
    <row r="31" spans="1:19" collapsed="1">
      <c r="A31" s="25"/>
      <c r="B31" s="115" t="s">
        <v>42</v>
      </c>
      <c r="C31" s="25"/>
      <c r="D31" s="97">
        <f>SUM(D32:D32)</f>
        <v>0</v>
      </c>
      <c r="E31" s="97">
        <f t="shared" ref="E31:O31" si="8">SUM(E32:E32)</f>
        <v>0</v>
      </c>
      <c r="F31" s="97">
        <f t="shared" si="8"/>
        <v>0</v>
      </c>
      <c r="G31" s="97">
        <f t="shared" si="8"/>
        <v>0</v>
      </c>
      <c r="H31" s="97">
        <f t="shared" si="8"/>
        <v>0</v>
      </c>
      <c r="I31" s="97">
        <f t="shared" si="8"/>
        <v>0</v>
      </c>
      <c r="J31" s="97">
        <f t="shared" si="8"/>
        <v>0</v>
      </c>
      <c r="K31" s="97">
        <f t="shared" si="8"/>
        <v>0</v>
      </c>
      <c r="L31" s="97">
        <f t="shared" si="8"/>
        <v>0</v>
      </c>
      <c r="M31" s="97">
        <f t="shared" si="8"/>
        <v>0</v>
      </c>
      <c r="N31" s="97">
        <f t="shared" si="8"/>
        <v>0</v>
      </c>
      <c r="O31" s="97">
        <f t="shared" si="8"/>
        <v>0</v>
      </c>
      <c r="P31" s="97">
        <f>SUM(P32:P32)</f>
        <v>0</v>
      </c>
      <c r="Q31" s="98">
        <f>SUM(Q32:Q32)</f>
        <v>0</v>
      </c>
      <c r="R31" s="116">
        <f>SUM(R32:R32)</f>
        <v>0</v>
      </c>
      <c r="S31" s="99">
        <f t="shared" si="1"/>
        <v>0</v>
      </c>
    </row>
    <row r="32" spans="1:19" hidden="1" outlineLevel="1">
      <c r="A32" s="25"/>
      <c r="B32" s="103" t="s">
        <v>43</v>
      </c>
      <c r="C32" s="25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3"/>
      <c r="R32" s="117">
        <f>P32-Q32</f>
        <v>0</v>
      </c>
      <c r="S32" s="94">
        <f t="shared" si="1"/>
        <v>0</v>
      </c>
    </row>
    <row r="33" spans="1:19" collapsed="1">
      <c r="A33" s="25"/>
      <c r="B33" s="96" t="s">
        <v>45</v>
      </c>
      <c r="C33" s="25"/>
      <c r="D33" s="86">
        <f>SUM(D34:D35)</f>
        <v>0</v>
      </c>
      <c r="E33" s="86">
        <f t="shared" ref="E33:O33" si="9">SUM(E34:E35)</f>
        <v>0</v>
      </c>
      <c r="F33" s="86">
        <f t="shared" si="9"/>
        <v>0</v>
      </c>
      <c r="G33" s="86">
        <f t="shared" si="9"/>
        <v>0</v>
      </c>
      <c r="H33" s="86">
        <f t="shared" si="9"/>
        <v>0</v>
      </c>
      <c r="I33" s="86">
        <f t="shared" si="9"/>
        <v>0</v>
      </c>
      <c r="J33" s="86">
        <f t="shared" si="9"/>
        <v>0</v>
      </c>
      <c r="K33" s="86">
        <f t="shared" si="9"/>
        <v>0</v>
      </c>
      <c r="L33" s="86">
        <f t="shared" si="9"/>
        <v>0</v>
      </c>
      <c r="M33" s="86">
        <f t="shared" si="9"/>
        <v>0</v>
      </c>
      <c r="N33" s="86">
        <f t="shared" si="9"/>
        <v>0</v>
      </c>
      <c r="O33" s="86">
        <f t="shared" si="9"/>
        <v>0</v>
      </c>
      <c r="P33" s="86">
        <f>SUM(P34:P35)</f>
        <v>0</v>
      </c>
      <c r="Q33" s="87">
        <f>SUM(Q34:Q35)</f>
        <v>0</v>
      </c>
      <c r="R33" s="121">
        <f>SUM(R34:R35)</f>
        <v>0</v>
      </c>
      <c r="S33" s="88">
        <f t="shared" si="1"/>
        <v>0</v>
      </c>
    </row>
    <row r="34" spans="1:19" ht="12.75" hidden="1" customHeight="1" outlineLevel="1">
      <c r="A34" s="25"/>
      <c r="B34" s="103" t="s">
        <v>46</v>
      </c>
      <c r="C34" s="25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3"/>
      <c r="R34" s="117">
        <f>P34-Q34</f>
        <v>0</v>
      </c>
      <c r="S34" s="94">
        <f t="shared" si="1"/>
        <v>0</v>
      </c>
    </row>
    <row r="35" spans="1:19" ht="25.5" hidden="1" customHeight="1" outlineLevel="1">
      <c r="A35" s="25"/>
      <c r="B35" s="122" t="s">
        <v>47</v>
      </c>
      <c r="C35" s="25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20"/>
      <c r="R35" s="121">
        <f>P35-Q35</f>
        <v>0</v>
      </c>
      <c r="S35" s="88">
        <f t="shared" si="1"/>
        <v>0</v>
      </c>
    </row>
    <row r="36" spans="1:19" s="90" customFormat="1" collapsed="1">
      <c r="A36" s="25"/>
      <c r="B36" s="96" t="s">
        <v>59</v>
      </c>
      <c r="C36" s="25"/>
      <c r="D36" s="97">
        <f>SUM(D37:D42)</f>
        <v>0</v>
      </c>
      <c r="E36" s="97">
        <f t="shared" ref="E36:O36" si="10">SUM(E37:E42)</f>
        <v>0</v>
      </c>
      <c r="F36" s="97">
        <f t="shared" si="10"/>
        <v>0</v>
      </c>
      <c r="G36" s="97">
        <f t="shared" si="10"/>
        <v>0</v>
      </c>
      <c r="H36" s="97">
        <f t="shared" si="10"/>
        <v>0</v>
      </c>
      <c r="I36" s="97">
        <f t="shared" si="10"/>
        <v>0</v>
      </c>
      <c r="J36" s="97">
        <f t="shared" si="10"/>
        <v>0</v>
      </c>
      <c r="K36" s="97">
        <f t="shared" si="10"/>
        <v>0</v>
      </c>
      <c r="L36" s="97">
        <f t="shared" si="10"/>
        <v>0</v>
      </c>
      <c r="M36" s="97">
        <f t="shared" si="10"/>
        <v>0</v>
      </c>
      <c r="N36" s="97">
        <f t="shared" si="10"/>
        <v>0</v>
      </c>
      <c r="O36" s="97">
        <f t="shared" si="10"/>
        <v>0</v>
      </c>
      <c r="P36" s="97">
        <f>SUM(P37:P42)</f>
        <v>0</v>
      </c>
      <c r="Q36" s="98">
        <f>SUM(Q37:Q42)</f>
        <v>0</v>
      </c>
      <c r="R36" s="97">
        <f>SUM(R37:R42)</f>
        <v>0</v>
      </c>
      <c r="S36" s="99">
        <f t="shared" si="1"/>
        <v>0</v>
      </c>
    </row>
    <row r="37" spans="1:19" s="90" customFormat="1" hidden="1" outlineLevel="1">
      <c r="A37" s="25"/>
      <c r="B37" s="108" t="s">
        <v>60</v>
      </c>
      <c r="C37" s="25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3"/>
      <c r="R37" s="89">
        <f t="shared" ref="R37:R42" si="11">P37-Q37</f>
        <v>0</v>
      </c>
      <c r="S37" s="94">
        <f t="shared" si="1"/>
        <v>0</v>
      </c>
    </row>
    <row r="38" spans="1:19" s="90" customFormat="1" hidden="1" outlineLevel="1">
      <c r="A38" s="25"/>
      <c r="B38" s="108" t="s">
        <v>61</v>
      </c>
      <c r="C38" s="25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3"/>
      <c r="R38" s="89">
        <f t="shared" si="11"/>
        <v>0</v>
      </c>
      <c r="S38" s="94">
        <f t="shared" si="1"/>
        <v>0</v>
      </c>
    </row>
    <row r="39" spans="1:19" s="90" customFormat="1" hidden="1" outlineLevel="1">
      <c r="A39" s="25"/>
      <c r="B39" s="108" t="s">
        <v>62</v>
      </c>
      <c r="C39" s="25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3"/>
      <c r="R39" s="89">
        <f t="shared" si="11"/>
        <v>0</v>
      </c>
      <c r="S39" s="94">
        <f t="shared" si="1"/>
        <v>0</v>
      </c>
    </row>
    <row r="40" spans="1:19" s="90" customFormat="1" hidden="1" outlineLevel="1">
      <c r="A40" s="25"/>
      <c r="B40" s="108" t="s">
        <v>63</v>
      </c>
      <c r="C40" s="25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3"/>
      <c r="R40" s="89">
        <f t="shared" si="11"/>
        <v>0</v>
      </c>
      <c r="S40" s="94">
        <f t="shared" ref="S40:S59" si="12">IF(P40=0,,R40/P40)</f>
        <v>0</v>
      </c>
    </row>
    <row r="41" spans="1:19" s="90" customFormat="1" hidden="1" outlineLevel="1">
      <c r="A41" s="25"/>
      <c r="B41" s="108" t="s">
        <v>64</v>
      </c>
      <c r="C41" s="25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3"/>
      <c r="R41" s="89">
        <f t="shared" si="11"/>
        <v>0</v>
      </c>
      <c r="S41" s="94">
        <f t="shared" si="12"/>
        <v>0</v>
      </c>
    </row>
    <row r="42" spans="1:19" s="90" customFormat="1" hidden="1" outlineLevel="1">
      <c r="A42" s="25"/>
      <c r="B42" s="108" t="s">
        <v>65</v>
      </c>
      <c r="C42" s="25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3"/>
      <c r="R42" s="89">
        <f t="shared" si="11"/>
        <v>0</v>
      </c>
      <c r="S42" s="94">
        <f t="shared" si="12"/>
        <v>0</v>
      </c>
    </row>
    <row r="43" spans="1:19" s="90" customFormat="1" collapsed="1">
      <c r="A43" s="25"/>
      <c r="B43" s="96" t="s">
        <v>66</v>
      </c>
      <c r="C43" s="25"/>
      <c r="D43" s="97">
        <f>SUM(D44:D44)</f>
        <v>0</v>
      </c>
      <c r="E43" s="97">
        <f t="shared" ref="E43:O43" si="13">SUM(E44:E44)</f>
        <v>0</v>
      </c>
      <c r="F43" s="97">
        <f t="shared" si="13"/>
        <v>0</v>
      </c>
      <c r="G43" s="97">
        <f t="shared" si="13"/>
        <v>0</v>
      </c>
      <c r="H43" s="97">
        <f t="shared" si="13"/>
        <v>0</v>
      </c>
      <c r="I43" s="97">
        <f t="shared" si="13"/>
        <v>0</v>
      </c>
      <c r="J43" s="97">
        <f t="shared" si="13"/>
        <v>0</v>
      </c>
      <c r="K43" s="97">
        <f t="shared" si="13"/>
        <v>0</v>
      </c>
      <c r="L43" s="97">
        <f t="shared" si="13"/>
        <v>0</v>
      </c>
      <c r="M43" s="97">
        <f t="shared" si="13"/>
        <v>0</v>
      </c>
      <c r="N43" s="97">
        <f t="shared" si="13"/>
        <v>0</v>
      </c>
      <c r="O43" s="97">
        <f t="shared" si="13"/>
        <v>0</v>
      </c>
      <c r="P43" s="97">
        <f>SUM(P44:P44)</f>
        <v>0</v>
      </c>
      <c r="Q43" s="98">
        <f>SUM(Q44:Q44)</f>
        <v>0</v>
      </c>
      <c r="R43" s="97">
        <f>SUM(R44:R44)</f>
        <v>0</v>
      </c>
      <c r="S43" s="99">
        <f t="shared" si="12"/>
        <v>0</v>
      </c>
    </row>
    <row r="44" spans="1:19" s="90" customFormat="1" hidden="1" outlineLevel="1">
      <c r="A44" s="25"/>
      <c r="B44" s="108" t="s">
        <v>70</v>
      </c>
      <c r="C44" s="25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3"/>
      <c r="R44" s="89">
        <f>P44-Q44</f>
        <v>0</v>
      </c>
      <c r="S44" s="94">
        <f t="shared" si="12"/>
        <v>0</v>
      </c>
    </row>
    <row r="45" spans="1:19" s="90" customFormat="1" collapsed="1">
      <c r="A45" s="25"/>
      <c r="B45" s="96" t="s">
        <v>71</v>
      </c>
      <c r="C45" s="25"/>
      <c r="D45" s="97">
        <f>SUM(D46:D48)</f>
        <v>0</v>
      </c>
      <c r="E45" s="97">
        <f t="shared" ref="E45:O45" si="14">SUM(E46:E48)</f>
        <v>0</v>
      </c>
      <c r="F45" s="97">
        <f t="shared" si="14"/>
        <v>0</v>
      </c>
      <c r="G45" s="97">
        <f t="shared" si="14"/>
        <v>0</v>
      </c>
      <c r="H45" s="97">
        <f t="shared" si="14"/>
        <v>0</v>
      </c>
      <c r="I45" s="97">
        <f t="shared" si="14"/>
        <v>0</v>
      </c>
      <c r="J45" s="97">
        <f t="shared" si="14"/>
        <v>0</v>
      </c>
      <c r="K45" s="97">
        <f t="shared" si="14"/>
        <v>0</v>
      </c>
      <c r="L45" s="97">
        <f t="shared" si="14"/>
        <v>0</v>
      </c>
      <c r="M45" s="97">
        <f t="shared" si="14"/>
        <v>0</v>
      </c>
      <c r="N45" s="97">
        <f t="shared" si="14"/>
        <v>0</v>
      </c>
      <c r="O45" s="97">
        <f t="shared" si="14"/>
        <v>0</v>
      </c>
      <c r="P45" s="97">
        <f>SUM(P46:P48)</f>
        <v>0</v>
      </c>
      <c r="Q45" s="98">
        <f>SUM(Q46:Q48)</f>
        <v>0</v>
      </c>
      <c r="R45" s="97">
        <f>SUM(R46:R48)</f>
        <v>0</v>
      </c>
      <c r="S45" s="99">
        <f t="shared" si="12"/>
        <v>0</v>
      </c>
    </row>
    <row r="46" spans="1:19" s="90" customFormat="1" hidden="1" outlineLevel="1">
      <c r="A46" s="25"/>
      <c r="B46" s="109" t="s">
        <v>153</v>
      </c>
      <c r="C46" s="25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3"/>
      <c r="R46" s="89">
        <f>P46-Q46</f>
        <v>0</v>
      </c>
      <c r="S46" s="94">
        <f t="shared" si="12"/>
        <v>0</v>
      </c>
    </row>
    <row r="47" spans="1:19" s="90" customFormat="1" hidden="1" outlineLevel="1">
      <c r="A47" s="25"/>
      <c r="B47" s="109" t="s">
        <v>148</v>
      </c>
      <c r="C47" s="25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3"/>
      <c r="R47" s="89">
        <f>P47-Q47</f>
        <v>0</v>
      </c>
      <c r="S47" s="94">
        <f t="shared" si="12"/>
        <v>0</v>
      </c>
    </row>
    <row r="48" spans="1:19" s="90" customFormat="1" hidden="1" outlineLevel="1">
      <c r="A48" s="25"/>
      <c r="B48" s="109" t="s">
        <v>72</v>
      </c>
      <c r="C48" s="25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3"/>
      <c r="R48" s="89">
        <f>P48-Q48</f>
        <v>0</v>
      </c>
      <c r="S48" s="94">
        <f t="shared" si="12"/>
        <v>0</v>
      </c>
    </row>
    <row r="49" spans="1:19" collapsed="1">
      <c r="A49" s="25"/>
      <c r="B49" s="123" t="s">
        <v>71</v>
      </c>
      <c r="C49" s="25"/>
      <c r="D49" s="97">
        <f>SUM(D50:D53)</f>
        <v>0</v>
      </c>
      <c r="E49" s="97">
        <f t="shared" ref="E49:O49" si="15">SUM(E50:E53)</f>
        <v>0</v>
      </c>
      <c r="F49" s="97">
        <f t="shared" si="15"/>
        <v>0</v>
      </c>
      <c r="G49" s="97">
        <f t="shared" si="15"/>
        <v>0</v>
      </c>
      <c r="H49" s="97">
        <f t="shared" si="15"/>
        <v>0</v>
      </c>
      <c r="I49" s="97">
        <f t="shared" si="15"/>
        <v>0</v>
      </c>
      <c r="J49" s="97">
        <f t="shared" si="15"/>
        <v>0</v>
      </c>
      <c r="K49" s="97">
        <f t="shared" si="15"/>
        <v>0</v>
      </c>
      <c r="L49" s="97">
        <f t="shared" si="15"/>
        <v>0</v>
      </c>
      <c r="M49" s="97">
        <f t="shared" si="15"/>
        <v>0</v>
      </c>
      <c r="N49" s="97">
        <f t="shared" si="15"/>
        <v>0</v>
      </c>
      <c r="O49" s="97">
        <f t="shared" si="15"/>
        <v>0</v>
      </c>
      <c r="P49" s="97">
        <f>SUM(P50:P53)</f>
        <v>0</v>
      </c>
      <c r="Q49" s="98">
        <f>SUM(Q50:Q53)</f>
        <v>0</v>
      </c>
      <c r="R49" s="116">
        <f>SUM(R50:R53)</f>
        <v>0</v>
      </c>
      <c r="S49" s="99">
        <f t="shared" si="12"/>
        <v>0</v>
      </c>
    </row>
    <row r="50" spans="1:19" s="125" customFormat="1" hidden="1" outlineLevel="1">
      <c r="A50" s="111"/>
      <c r="B50" s="124" t="s">
        <v>83</v>
      </c>
      <c r="C50" s="111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95"/>
      <c r="R50" s="118">
        <f>P50-Q50</f>
        <v>0</v>
      </c>
      <c r="S50" s="102">
        <f t="shared" si="12"/>
        <v>0</v>
      </c>
    </row>
    <row r="51" spans="1:19" hidden="1" outlineLevel="1">
      <c r="A51" s="25"/>
      <c r="B51" s="91" t="s">
        <v>84</v>
      </c>
      <c r="C51" s="25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/>
      <c r="R51" s="117">
        <f>P51-Q51</f>
        <v>0</v>
      </c>
      <c r="S51" s="94">
        <f t="shared" si="12"/>
        <v>0</v>
      </c>
    </row>
    <row r="52" spans="1:19" hidden="1" outlineLevel="1">
      <c r="A52" s="25"/>
      <c r="B52" s="91" t="s">
        <v>72</v>
      </c>
      <c r="C52" s="25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3"/>
      <c r="R52" s="117">
        <f>P52-Q52</f>
        <v>0</v>
      </c>
      <c r="S52" s="94">
        <f t="shared" si="12"/>
        <v>0</v>
      </c>
    </row>
    <row r="53" spans="1:19" hidden="1" outlineLevel="1">
      <c r="A53" s="25"/>
      <c r="B53" s="91" t="s">
        <v>85</v>
      </c>
      <c r="C53" s="25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3"/>
      <c r="R53" s="117">
        <f>P53-Q53</f>
        <v>0</v>
      </c>
      <c r="S53" s="94">
        <f t="shared" si="12"/>
        <v>0</v>
      </c>
    </row>
    <row r="54" spans="1:19" collapsed="1">
      <c r="A54" s="25"/>
      <c r="B54" s="123" t="s">
        <v>73</v>
      </c>
      <c r="C54" s="25"/>
      <c r="D54" s="97">
        <f>SUM(D55:D57)</f>
        <v>0</v>
      </c>
      <c r="E54" s="97">
        <f t="shared" ref="E54:O54" si="16">SUM(E55:E57)</f>
        <v>0</v>
      </c>
      <c r="F54" s="97">
        <f t="shared" si="16"/>
        <v>0</v>
      </c>
      <c r="G54" s="97">
        <f t="shared" si="16"/>
        <v>0</v>
      </c>
      <c r="H54" s="97">
        <f t="shared" si="16"/>
        <v>0</v>
      </c>
      <c r="I54" s="97">
        <f t="shared" si="16"/>
        <v>0</v>
      </c>
      <c r="J54" s="97">
        <f t="shared" si="16"/>
        <v>0</v>
      </c>
      <c r="K54" s="97">
        <f t="shared" si="16"/>
        <v>0</v>
      </c>
      <c r="L54" s="97">
        <f t="shared" si="16"/>
        <v>0</v>
      </c>
      <c r="M54" s="97">
        <f t="shared" si="16"/>
        <v>0</v>
      </c>
      <c r="N54" s="97">
        <f t="shared" si="16"/>
        <v>0</v>
      </c>
      <c r="O54" s="97">
        <f t="shared" si="16"/>
        <v>0</v>
      </c>
      <c r="P54" s="97">
        <f>SUM(P55:P57)</f>
        <v>0</v>
      </c>
      <c r="Q54" s="98">
        <f>SUM(Q55:Q57)</f>
        <v>0</v>
      </c>
      <c r="R54" s="116">
        <f>SUM(R55:R57)</f>
        <v>0</v>
      </c>
      <c r="S54" s="99">
        <f t="shared" si="12"/>
        <v>0</v>
      </c>
    </row>
    <row r="55" spans="1:19" hidden="1" outlineLevel="1">
      <c r="A55" s="25"/>
      <c r="B55" s="91" t="s">
        <v>154</v>
      </c>
      <c r="C55" s="25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3"/>
      <c r="R55" s="117">
        <f>P55-Q55</f>
        <v>0</v>
      </c>
      <c r="S55" s="94">
        <f t="shared" si="12"/>
        <v>0</v>
      </c>
    </row>
    <row r="56" spans="1:19" hidden="1" outlineLevel="1">
      <c r="A56" s="25"/>
      <c r="B56" s="91" t="s">
        <v>155</v>
      </c>
      <c r="C56" s="25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3"/>
      <c r="R56" s="117">
        <f>P56-Q56</f>
        <v>0</v>
      </c>
      <c r="S56" s="94">
        <f t="shared" si="12"/>
        <v>0</v>
      </c>
    </row>
    <row r="57" spans="1:19" hidden="1" outlineLevel="1">
      <c r="A57" s="25"/>
      <c r="B57" s="91" t="s">
        <v>156</v>
      </c>
      <c r="C57" s="25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3"/>
      <c r="R57" s="117">
        <f>P57-Q57</f>
        <v>0</v>
      </c>
      <c r="S57" s="94">
        <f t="shared" si="12"/>
        <v>0</v>
      </c>
    </row>
    <row r="58" spans="1:19" hidden="1" outlineLevel="1">
      <c r="A58" s="25"/>
      <c r="B58" s="91" t="s">
        <v>157</v>
      </c>
      <c r="C58" s="25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3"/>
      <c r="R58" s="117">
        <f>P58-Q58</f>
        <v>0</v>
      </c>
      <c r="S58" s="94">
        <f t="shared" si="12"/>
        <v>0</v>
      </c>
    </row>
    <row r="59" spans="1:19" collapsed="1">
      <c r="A59" s="112"/>
      <c r="B59" s="82" t="s">
        <v>77</v>
      </c>
      <c r="C59" s="25"/>
      <c r="D59" s="83">
        <f>D8+D11+D14+D22+D26+D29+D31+D33+D36+D43+D45+D49+D54</f>
        <v>0</v>
      </c>
      <c r="E59" s="83">
        <f t="shared" ref="E59:O59" si="17">E8+E11+E14+E22+E26+E29+E31+E33+E36+E43+E45+E49+E54</f>
        <v>0</v>
      </c>
      <c r="F59" s="83">
        <f t="shared" si="17"/>
        <v>0</v>
      </c>
      <c r="G59" s="83">
        <f t="shared" si="17"/>
        <v>0</v>
      </c>
      <c r="H59" s="83">
        <f t="shared" si="17"/>
        <v>0</v>
      </c>
      <c r="I59" s="83">
        <f t="shared" si="17"/>
        <v>0</v>
      </c>
      <c r="J59" s="83">
        <f t="shared" si="17"/>
        <v>0</v>
      </c>
      <c r="K59" s="83">
        <f t="shared" si="17"/>
        <v>0</v>
      </c>
      <c r="L59" s="83">
        <f t="shared" si="17"/>
        <v>0</v>
      </c>
      <c r="M59" s="83">
        <f t="shared" si="17"/>
        <v>0</v>
      </c>
      <c r="N59" s="83">
        <f t="shared" si="17"/>
        <v>0</v>
      </c>
      <c r="O59" s="83">
        <f t="shared" si="17"/>
        <v>0</v>
      </c>
      <c r="P59" s="83">
        <f>P8+P11+P14+P22+P26+P29+P31+P33+P36+P43+P45+P49+P54</f>
        <v>0</v>
      </c>
      <c r="Q59" s="83">
        <f t="shared" ref="Q59:R59" si="18">Q8+Q11+Q14+Q22+Q26+Q29+Q31+Q33+Q36+Q43+Q45+Q49+Q54</f>
        <v>0</v>
      </c>
      <c r="R59" s="83">
        <f t="shared" si="18"/>
        <v>0</v>
      </c>
      <c r="S59" s="85">
        <f t="shared" si="12"/>
        <v>0</v>
      </c>
    </row>
    <row r="60" spans="1:19">
      <c r="A60" s="25"/>
      <c r="B60" s="126"/>
      <c r="C60" s="18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9"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1:19"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</sheetData>
  <mergeCells count="16">
    <mergeCell ref="Q6:Q7"/>
    <mergeCell ref="R6:S6"/>
    <mergeCell ref="O6:O7"/>
    <mergeCell ref="P6:P7"/>
    <mergeCell ref="B6:B7"/>
    <mergeCell ref="D6:D7"/>
    <mergeCell ref="E6:E7"/>
    <mergeCell ref="H6:H7"/>
    <mergeCell ref="F6:F7"/>
    <mergeCell ref="G6:G7"/>
    <mergeCell ref="I6:I7"/>
    <mergeCell ref="J6:J7"/>
    <mergeCell ref="K6:K7"/>
    <mergeCell ref="L6:L7"/>
    <mergeCell ref="M6:M7"/>
    <mergeCell ref="N6:N7"/>
  </mergeCells>
  <conditionalFormatting sqref="S8:S59">
    <cfRule type="cellIs" dxfId="22" priority="7" stopIfTrue="1" operator="lessThan">
      <formula>0</formula>
    </cfRule>
  </conditionalFormatting>
  <pageMargins left="0.59055118110236227" right="0.19685039370078741" top="0.19685039370078741" bottom="0.19685039370078741" header="0.11811023622047245" footer="0.11811023622047245"/>
  <pageSetup paperSize="9" scale="50" orientation="portrait" r:id="rId1"/>
  <headerFooter alignWithMargins="0"/>
  <ignoredErrors>
    <ignoredError sqref="R11:R5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S79"/>
  <sheetViews>
    <sheetView showGridLines="0" zoomScale="85" zoomScaleNormal="85" workbookViewId="0">
      <pane xSplit="3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B51" sqref="B51"/>
    </sheetView>
  </sheetViews>
  <sheetFormatPr defaultRowHeight="12.75" outlineLevelRow="1"/>
  <cols>
    <col min="1" max="1" width="2.85546875" style="74" customWidth="1"/>
    <col min="2" max="2" width="47.7109375" style="5" customWidth="1"/>
    <col min="3" max="3" width="2" style="5" customWidth="1"/>
    <col min="4" max="12" width="10.140625" style="74" customWidth="1"/>
    <col min="13" max="19" width="9.140625" style="74" customWidth="1"/>
    <col min="20" max="26" width="9.140625" style="75" customWidth="1"/>
    <col min="27" max="253" width="9.140625" style="75"/>
    <col min="254" max="254" width="2.85546875" style="75" customWidth="1"/>
    <col min="255" max="255" width="40" style="75" customWidth="1"/>
    <col min="256" max="256" width="2" style="75" customWidth="1"/>
    <col min="257" max="258" width="10.140625" style="75" customWidth="1"/>
    <col min="259" max="259" width="0" style="75" hidden="1" customWidth="1"/>
    <col min="260" max="261" width="10.42578125" style="75" customWidth="1"/>
    <col min="262" max="263" width="0" style="75" hidden="1" customWidth="1"/>
    <col min="264" max="264" width="2.5703125" style="75" customWidth="1"/>
    <col min="265" max="266" width="9.140625" style="75" customWidth="1"/>
    <col min="267" max="267" width="0" style="75" hidden="1" customWidth="1"/>
    <col min="268" max="269" width="9.140625" style="75" customWidth="1"/>
    <col min="270" max="274" width="0" style="75" hidden="1" customWidth="1"/>
    <col min="275" max="275" width="43.140625" style="75" customWidth="1"/>
    <col min="276" max="282" width="9.140625" style="75" customWidth="1"/>
    <col min="283" max="509" width="9.140625" style="75"/>
    <col min="510" max="510" width="2.85546875" style="75" customWidth="1"/>
    <col min="511" max="511" width="40" style="75" customWidth="1"/>
    <col min="512" max="512" width="2" style="75" customWidth="1"/>
    <col min="513" max="514" width="10.140625" style="75" customWidth="1"/>
    <col min="515" max="515" width="0" style="75" hidden="1" customWidth="1"/>
    <col min="516" max="517" width="10.42578125" style="75" customWidth="1"/>
    <col min="518" max="519" width="0" style="75" hidden="1" customWidth="1"/>
    <col min="520" max="520" width="2.5703125" style="75" customWidth="1"/>
    <col min="521" max="522" width="9.140625" style="75" customWidth="1"/>
    <col min="523" max="523" width="0" style="75" hidden="1" customWidth="1"/>
    <col min="524" max="525" width="9.140625" style="75" customWidth="1"/>
    <col min="526" max="530" width="0" style="75" hidden="1" customWidth="1"/>
    <col min="531" max="531" width="43.140625" style="75" customWidth="1"/>
    <col min="532" max="538" width="9.140625" style="75" customWidth="1"/>
    <col min="539" max="765" width="9.140625" style="75"/>
    <col min="766" max="766" width="2.85546875" style="75" customWidth="1"/>
    <col min="767" max="767" width="40" style="75" customWidth="1"/>
    <col min="768" max="768" width="2" style="75" customWidth="1"/>
    <col min="769" max="770" width="10.140625" style="75" customWidth="1"/>
    <col min="771" max="771" width="0" style="75" hidden="1" customWidth="1"/>
    <col min="772" max="773" width="10.42578125" style="75" customWidth="1"/>
    <col min="774" max="775" width="0" style="75" hidden="1" customWidth="1"/>
    <col min="776" max="776" width="2.5703125" style="75" customWidth="1"/>
    <col min="777" max="778" width="9.140625" style="75" customWidth="1"/>
    <col min="779" max="779" width="0" style="75" hidden="1" customWidth="1"/>
    <col min="780" max="781" width="9.140625" style="75" customWidth="1"/>
    <col min="782" max="786" width="0" style="75" hidden="1" customWidth="1"/>
    <col min="787" max="787" width="43.140625" style="75" customWidth="1"/>
    <col min="788" max="794" width="9.140625" style="75" customWidth="1"/>
    <col min="795" max="1021" width="9.140625" style="75"/>
    <col min="1022" max="1022" width="2.85546875" style="75" customWidth="1"/>
    <col min="1023" max="1023" width="40" style="75" customWidth="1"/>
    <col min="1024" max="1024" width="2" style="75" customWidth="1"/>
    <col min="1025" max="1026" width="10.140625" style="75" customWidth="1"/>
    <col min="1027" max="1027" width="0" style="75" hidden="1" customWidth="1"/>
    <col min="1028" max="1029" width="10.42578125" style="75" customWidth="1"/>
    <col min="1030" max="1031" width="0" style="75" hidden="1" customWidth="1"/>
    <col min="1032" max="1032" width="2.5703125" style="75" customWidth="1"/>
    <col min="1033" max="1034" width="9.140625" style="75" customWidth="1"/>
    <col min="1035" max="1035" width="0" style="75" hidden="1" customWidth="1"/>
    <col min="1036" max="1037" width="9.140625" style="75" customWidth="1"/>
    <col min="1038" max="1042" width="0" style="75" hidden="1" customWidth="1"/>
    <col min="1043" max="1043" width="43.140625" style="75" customWidth="1"/>
    <col min="1044" max="1050" width="9.140625" style="75" customWidth="1"/>
    <col min="1051" max="1277" width="9.140625" style="75"/>
    <col min="1278" max="1278" width="2.85546875" style="75" customWidth="1"/>
    <col min="1279" max="1279" width="40" style="75" customWidth="1"/>
    <col min="1280" max="1280" width="2" style="75" customWidth="1"/>
    <col min="1281" max="1282" width="10.140625" style="75" customWidth="1"/>
    <col min="1283" max="1283" width="0" style="75" hidden="1" customWidth="1"/>
    <col min="1284" max="1285" width="10.42578125" style="75" customWidth="1"/>
    <col min="1286" max="1287" width="0" style="75" hidden="1" customWidth="1"/>
    <col min="1288" max="1288" width="2.5703125" style="75" customWidth="1"/>
    <col min="1289" max="1290" width="9.140625" style="75" customWidth="1"/>
    <col min="1291" max="1291" width="0" style="75" hidden="1" customWidth="1"/>
    <col min="1292" max="1293" width="9.140625" style="75" customWidth="1"/>
    <col min="1294" max="1298" width="0" style="75" hidden="1" customWidth="1"/>
    <col min="1299" max="1299" width="43.140625" style="75" customWidth="1"/>
    <col min="1300" max="1306" width="9.140625" style="75" customWidth="1"/>
    <col min="1307" max="1533" width="9.140625" style="75"/>
    <col min="1534" max="1534" width="2.85546875" style="75" customWidth="1"/>
    <col min="1535" max="1535" width="40" style="75" customWidth="1"/>
    <col min="1536" max="1536" width="2" style="75" customWidth="1"/>
    <col min="1537" max="1538" width="10.140625" style="75" customWidth="1"/>
    <col min="1539" max="1539" width="0" style="75" hidden="1" customWidth="1"/>
    <col min="1540" max="1541" width="10.42578125" style="75" customWidth="1"/>
    <col min="1542" max="1543" width="0" style="75" hidden="1" customWidth="1"/>
    <col min="1544" max="1544" width="2.5703125" style="75" customWidth="1"/>
    <col min="1545" max="1546" width="9.140625" style="75" customWidth="1"/>
    <col min="1547" max="1547" width="0" style="75" hidden="1" customWidth="1"/>
    <col min="1548" max="1549" width="9.140625" style="75" customWidth="1"/>
    <col min="1550" max="1554" width="0" style="75" hidden="1" customWidth="1"/>
    <col min="1555" max="1555" width="43.140625" style="75" customWidth="1"/>
    <col min="1556" max="1562" width="9.140625" style="75" customWidth="1"/>
    <col min="1563" max="1789" width="9.140625" style="75"/>
    <col min="1790" max="1790" width="2.85546875" style="75" customWidth="1"/>
    <col min="1791" max="1791" width="40" style="75" customWidth="1"/>
    <col min="1792" max="1792" width="2" style="75" customWidth="1"/>
    <col min="1793" max="1794" width="10.140625" style="75" customWidth="1"/>
    <col min="1795" max="1795" width="0" style="75" hidden="1" customWidth="1"/>
    <col min="1796" max="1797" width="10.42578125" style="75" customWidth="1"/>
    <col min="1798" max="1799" width="0" style="75" hidden="1" customWidth="1"/>
    <col min="1800" max="1800" width="2.5703125" style="75" customWidth="1"/>
    <col min="1801" max="1802" width="9.140625" style="75" customWidth="1"/>
    <col min="1803" max="1803" width="0" style="75" hidden="1" customWidth="1"/>
    <col min="1804" max="1805" width="9.140625" style="75" customWidth="1"/>
    <col min="1806" max="1810" width="0" style="75" hidden="1" customWidth="1"/>
    <col min="1811" max="1811" width="43.140625" style="75" customWidth="1"/>
    <col min="1812" max="1818" width="9.140625" style="75" customWidth="1"/>
    <col min="1819" max="2045" width="9.140625" style="75"/>
    <col min="2046" max="2046" width="2.85546875" style="75" customWidth="1"/>
    <col min="2047" max="2047" width="40" style="75" customWidth="1"/>
    <col min="2048" max="2048" width="2" style="75" customWidth="1"/>
    <col min="2049" max="2050" width="10.140625" style="75" customWidth="1"/>
    <col min="2051" max="2051" width="0" style="75" hidden="1" customWidth="1"/>
    <col min="2052" max="2053" width="10.42578125" style="75" customWidth="1"/>
    <col min="2054" max="2055" width="0" style="75" hidden="1" customWidth="1"/>
    <col min="2056" max="2056" width="2.5703125" style="75" customWidth="1"/>
    <col min="2057" max="2058" width="9.140625" style="75" customWidth="1"/>
    <col min="2059" max="2059" width="0" style="75" hidden="1" customWidth="1"/>
    <col min="2060" max="2061" width="9.140625" style="75" customWidth="1"/>
    <col min="2062" max="2066" width="0" style="75" hidden="1" customWidth="1"/>
    <col min="2067" max="2067" width="43.140625" style="75" customWidth="1"/>
    <col min="2068" max="2074" width="9.140625" style="75" customWidth="1"/>
    <col min="2075" max="2301" width="9.140625" style="75"/>
    <col min="2302" max="2302" width="2.85546875" style="75" customWidth="1"/>
    <col min="2303" max="2303" width="40" style="75" customWidth="1"/>
    <col min="2304" max="2304" width="2" style="75" customWidth="1"/>
    <col min="2305" max="2306" width="10.140625" style="75" customWidth="1"/>
    <col min="2307" max="2307" width="0" style="75" hidden="1" customWidth="1"/>
    <col min="2308" max="2309" width="10.42578125" style="75" customWidth="1"/>
    <col min="2310" max="2311" width="0" style="75" hidden="1" customWidth="1"/>
    <col min="2312" max="2312" width="2.5703125" style="75" customWidth="1"/>
    <col min="2313" max="2314" width="9.140625" style="75" customWidth="1"/>
    <col min="2315" max="2315" width="0" style="75" hidden="1" customWidth="1"/>
    <col min="2316" max="2317" width="9.140625" style="75" customWidth="1"/>
    <col min="2318" max="2322" width="0" style="75" hidden="1" customWidth="1"/>
    <col min="2323" max="2323" width="43.140625" style="75" customWidth="1"/>
    <col min="2324" max="2330" width="9.140625" style="75" customWidth="1"/>
    <col min="2331" max="2557" width="9.140625" style="75"/>
    <col min="2558" max="2558" width="2.85546875" style="75" customWidth="1"/>
    <col min="2559" max="2559" width="40" style="75" customWidth="1"/>
    <col min="2560" max="2560" width="2" style="75" customWidth="1"/>
    <col min="2561" max="2562" width="10.140625" style="75" customWidth="1"/>
    <col min="2563" max="2563" width="0" style="75" hidden="1" customWidth="1"/>
    <col min="2564" max="2565" width="10.42578125" style="75" customWidth="1"/>
    <col min="2566" max="2567" width="0" style="75" hidden="1" customWidth="1"/>
    <col min="2568" max="2568" width="2.5703125" style="75" customWidth="1"/>
    <col min="2569" max="2570" width="9.140625" style="75" customWidth="1"/>
    <col min="2571" max="2571" width="0" style="75" hidden="1" customWidth="1"/>
    <col min="2572" max="2573" width="9.140625" style="75" customWidth="1"/>
    <col min="2574" max="2578" width="0" style="75" hidden="1" customWidth="1"/>
    <col min="2579" max="2579" width="43.140625" style="75" customWidth="1"/>
    <col min="2580" max="2586" width="9.140625" style="75" customWidth="1"/>
    <col min="2587" max="2813" width="9.140625" style="75"/>
    <col min="2814" max="2814" width="2.85546875" style="75" customWidth="1"/>
    <col min="2815" max="2815" width="40" style="75" customWidth="1"/>
    <col min="2816" max="2816" width="2" style="75" customWidth="1"/>
    <col min="2817" max="2818" width="10.140625" style="75" customWidth="1"/>
    <col min="2819" max="2819" width="0" style="75" hidden="1" customWidth="1"/>
    <col min="2820" max="2821" width="10.42578125" style="75" customWidth="1"/>
    <col min="2822" max="2823" width="0" style="75" hidden="1" customWidth="1"/>
    <col min="2824" max="2824" width="2.5703125" style="75" customWidth="1"/>
    <col min="2825" max="2826" width="9.140625" style="75" customWidth="1"/>
    <col min="2827" max="2827" width="0" style="75" hidden="1" customWidth="1"/>
    <col min="2828" max="2829" width="9.140625" style="75" customWidth="1"/>
    <col min="2830" max="2834" width="0" style="75" hidden="1" customWidth="1"/>
    <col min="2835" max="2835" width="43.140625" style="75" customWidth="1"/>
    <col min="2836" max="2842" width="9.140625" style="75" customWidth="1"/>
    <col min="2843" max="3069" width="9.140625" style="75"/>
    <col min="3070" max="3070" width="2.85546875" style="75" customWidth="1"/>
    <col min="3071" max="3071" width="40" style="75" customWidth="1"/>
    <col min="3072" max="3072" width="2" style="75" customWidth="1"/>
    <col min="3073" max="3074" width="10.140625" style="75" customWidth="1"/>
    <col min="3075" max="3075" width="0" style="75" hidden="1" customWidth="1"/>
    <col min="3076" max="3077" width="10.42578125" style="75" customWidth="1"/>
    <col min="3078" max="3079" width="0" style="75" hidden="1" customWidth="1"/>
    <col min="3080" max="3080" width="2.5703125" style="75" customWidth="1"/>
    <col min="3081" max="3082" width="9.140625" style="75" customWidth="1"/>
    <col min="3083" max="3083" width="0" style="75" hidden="1" customWidth="1"/>
    <col min="3084" max="3085" width="9.140625" style="75" customWidth="1"/>
    <col min="3086" max="3090" width="0" style="75" hidden="1" customWidth="1"/>
    <col min="3091" max="3091" width="43.140625" style="75" customWidth="1"/>
    <col min="3092" max="3098" width="9.140625" style="75" customWidth="1"/>
    <col min="3099" max="3325" width="9.140625" style="75"/>
    <col min="3326" max="3326" width="2.85546875" style="75" customWidth="1"/>
    <col min="3327" max="3327" width="40" style="75" customWidth="1"/>
    <col min="3328" max="3328" width="2" style="75" customWidth="1"/>
    <col min="3329" max="3330" width="10.140625" style="75" customWidth="1"/>
    <col min="3331" max="3331" width="0" style="75" hidden="1" customWidth="1"/>
    <col min="3332" max="3333" width="10.42578125" style="75" customWidth="1"/>
    <col min="3334" max="3335" width="0" style="75" hidden="1" customWidth="1"/>
    <col min="3336" max="3336" width="2.5703125" style="75" customWidth="1"/>
    <col min="3337" max="3338" width="9.140625" style="75" customWidth="1"/>
    <col min="3339" max="3339" width="0" style="75" hidden="1" customWidth="1"/>
    <col min="3340" max="3341" width="9.140625" style="75" customWidth="1"/>
    <col min="3342" max="3346" width="0" style="75" hidden="1" customWidth="1"/>
    <col min="3347" max="3347" width="43.140625" style="75" customWidth="1"/>
    <col min="3348" max="3354" width="9.140625" style="75" customWidth="1"/>
    <col min="3355" max="3581" width="9.140625" style="75"/>
    <col min="3582" max="3582" width="2.85546875" style="75" customWidth="1"/>
    <col min="3583" max="3583" width="40" style="75" customWidth="1"/>
    <col min="3584" max="3584" width="2" style="75" customWidth="1"/>
    <col min="3585" max="3586" width="10.140625" style="75" customWidth="1"/>
    <col min="3587" max="3587" width="0" style="75" hidden="1" customWidth="1"/>
    <col min="3588" max="3589" width="10.42578125" style="75" customWidth="1"/>
    <col min="3590" max="3591" width="0" style="75" hidden="1" customWidth="1"/>
    <col min="3592" max="3592" width="2.5703125" style="75" customWidth="1"/>
    <col min="3593" max="3594" width="9.140625" style="75" customWidth="1"/>
    <col min="3595" max="3595" width="0" style="75" hidden="1" customWidth="1"/>
    <col min="3596" max="3597" width="9.140625" style="75" customWidth="1"/>
    <col min="3598" max="3602" width="0" style="75" hidden="1" customWidth="1"/>
    <col min="3603" max="3603" width="43.140625" style="75" customWidth="1"/>
    <col min="3604" max="3610" width="9.140625" style="75" customWidth="1"/>
    <col min="3611" max="3837" width="9.140625" style="75"/>
    <col min="3838" max="3838" width="2.85546875" style="75" customWidth="1"/>
    <col min="3839" max="3839" width="40" style="75" customWidth="1"/>
    <col min="3840" max="3840" width="2" style="75" customWidth="1"/>
    <col min="3841" max="3842" width="10.140625" style="75" customWidth="1"/>
    <col min="3843" max="3843" width="0" style="75" hidden="1" customWidth="1"/>
    <col min="3844" max="3845" width="10.42578125" style="75" customWidth="1"/>
    <col min="3846" max="3847" width="0" style="75" hidden="1" customWidth="1"/>
    <col min="3848" max="3848" width="2.5703125" style="75" customWidth="1"/>
    <col min="3849" max="3850" width="9.140625" style="75" customWidth="1"/>
    <col min="3851" max="3851" width="0" style="75" hidden="1" customWidth="1"/>
    <col min="3852" max="3853" width="9.140625" style="75" customWidth="1"/>
    <col min="3854" max="3858" width="0" style="75" hidden="1" customWidth="1"/>
    <col min="3859" max="3859" width="43.140625" style="75" customWidth="1"/>
    <col min="3860" max="3866" width="9.140625" style="75" customWidth="1"/>
    <col min="3867" max="4093" width="9.140625" style="75"/>
    <col min="4094" max="4094" width="2.85546875" style="75" customWidth="1"/>
    <col min="4095" max="4095" width="40" style="75" customWidth="1"/>
    <col min="4096" max="4096" width="2" style="75" customWidth="1"/>
    <col min="4097" max="4098" width="10.140625" style="75" customWidth="1"/>
    <col min="4099" max="4099" width="0" style="75" hidden="1" customWidth="1"/>
    <col min="4100" max="4101" width="10.42578125" style="75" customWidth="1"/>
    <col min="4102" max="4103" width="0" style="75" hidden="1" customWidth="1"/>
    <col min="4104" max="4104" width="2.5703125" style="75" customWidth="1"/>
    <col min="4105" max="4106" width="9.140625" style="75" customWidth="1"/>
    <col min="4107" max="4107" width="0" style="75" hidden="1" customWidth="1"/>
    <col min="4108" max="4109" width="9.140625" style="75" customWidth="1"/>
    <col min="4110" max="4114" width="0" style="75" hidden="1" customWidth="1"/>
    <col min="4115" max="4115" width="43.140625" style="75" customWidth="1"/>
    <col min="4116" max="4122" width="9.140625" style="75" customWidth="1"/>
    <col min="4123" max="4349" width="9.140625" style="75"/>
    <col min="4350" max="4350" width="2.85546875" style="75" customWidth="1"/>
    <col min="4351" max="4351" width="40" style="75" customWidth="1"/>
    <col min="4352" max="4352" width="2" style="75" customWidth="1"/>
    <col min="4353" max="4354" width="10.140625" style="75" customWidth="1"/>
    <col min="4355" max="4355" width="0" style="75" hidden="1" customWidth="1"/>
    <col min="4356" max="4357" width="10.42578125" style="75" customWidth="1"/>
    <col min="4358" max="4359" width="0" style="75" hidden="1" customWidth="1"/>
    <col min="4360" max="4360" width="2.5703125" style="75" customWidth="1"/>
    <col min="4361" max="4362" width="9.140625" style="75" customWidth="1"/>
    <col min="4363" max="4363" width="0" style="75" hidden="1" customWidth="1"/>
    <col min="4364" max="4365" width="9.140625" style="75" customWidth="1"/>
    <col min="4366" max="4370" width="0" style="75" hidden="1" customWidth="1"/>
    <col min="4371" max="4371" width="43.140625" style="75" customWidth="1"/>
    <col min="4372" max="4378" width="9.140625" style="75" customWidth="1"/>
    <col min="4379" max="4605" width="9.140625" style="75"/>
    <col min="4606" max="4606" width="2.85546875" style="75" customWidth="1"/>
    <col min="4607" max="4607" width="40" style="75" customWidth="1"/>
    <col min="4608" max="4608" width="2" style="75" customWidth="1"/>
    <col min="4609" max="4610" width="10.140625" style="75" customWidth="1"/>
    <col min="4611" max="4611" width="0" style="75" hidden="1" customWidth="1"/>
    <col min="4612" max="4613" width="10.42578125" style="75" customWidth="1"/>
    <col min="4614" max="4615" width="0" style="75" hidden="1" customWidth="1"/>
    <col min="4616" max="4616" width="2.5703125" style="75" customWidth="1"/>
    <col min="4617" max="4618" width="9.140625" style="75" customWidth="1"/>
    <col min="4619" max="4619" width="0" style="75" hidden="1" customWidth="1"/>
    <col min="4620" max="4621" width="9.140625" style="75" customWidth="1"/>
    <col min="4622" max="4626" width="0" style="75" hidden="1" customWidth="1"/>
    <col min="4627" max="4627" width="43.140625" style="75" customWidth="1"/>
    <col min="4628" max="4634" width="9.140625" style="75" customWidth="1"/>
    <col min="4635" max="4861" width="9.140625" style="75"/>
    <col min="4862" max="4862" width="2.85546875" style="75" customWidth="1"/>
    <col min="4863" max="4863" width="40" style="75" customWidth="1"/>
    <col min="4864" max="4864" width="2" style="75" customWidth="1"/>
    <col min="4865" max="4866" width="10.140625" style="75" customWidth="1"/>
    <col min="4867" max="4867" width="0" style="75" hidden="1" customWidth="1"/>
    <col min="4868" max="4869" width="10.42578125" style="75" customWidth="1"/>
    <col min="4870" max="4871" width="0" style="75" hidden="1" customWidth="1"/>
    <col min="4872" max="4872" width="2.5703125" style="75" customWidth="1"/>
    <col min="4873" max="4874" width="9.140625" style="75" customWidth="1"/>
    <col min="4875" max="4875" width="0" style="75" hidden="1" customWidth="1"/>
    <col min="4876" max="4877" width="9.140625" style="75" customWidth="1"/>
    <col min="4878" max="4882" width="0" style="75" hidden="1" customWidth="1"/>
    <col min="4883" max="4883" width="43.140625" style="75" customWidth="1"/>
    <col min="4884" max="4890" width="9.140625" style="75" customWidth="1"/>
    <col min="4891" max="5117" width="9.140625" style="75"/>
    <col min="5118" max="5118" width="2.85546875" style="75" customWidth="1"/>
    <col min="5119" max="5119" width="40" style="75" customWidth="1"/>
    <col min="5120" max="5120" width="2" style="75" customWidth="1"/>
    <col min="5121" max="5122" width="10.140625" style="75" customWidth="1"/>
    <col min="5123" max="5123" width="0" style="75" hidden="1" customWidth="1"/>
    <col min="5124" max="5125" width="10.42578125" style="75" customWidth="1"/>
    <col min="5126" max="5127" width="0" style="75" hidden="1" customWidth="1"/>
    <col min="5128" max="5128" width="2.5703125" style="75" customWidth="1"/>
    <col min="5129" max="5130" width="9.140625" style="75" customWidth="1"/>
    <col min="5131" max="5131" width="0" style="75" hidden="1" customWidth="1"/>
    <col min="5132" max="5133" width="9.140625" style="75" customWidth="1"/>
    <col min="5134" max="5138" width="0" style="75" hidden="1" customWidth="1"/>
    <col min="5139" max="5139" width="43.140625" style="75" customWidth="1"/>
    <col min="5140" max="5146" width="9.140625" style="75" customWidth="1"/>
    <col min="5147" max="5373" width="9.140625" style="75"/>
    <col min="5374" max="5374" width="2.85546875" style="75" customWidth="1"/>
    <col min="5375" max="5375" width="40" style="75" customWidth="1"/>
    <col min="5376" max="5376" width="2" style="75" customWidth="1"/>
    <col min="5377" max="5378" width="10.140625" style="75" customWidth="1"/>
    <col min="5379" max="5379" width="0" style="75" hidden="1" customWidth="1"/>
    <col min="5380" max="5381" width="10.42578125" style="75" customWidth="1"/>
    <col min="5382" max="5383" width="0" style="75" hidden="1" customWidth="1"/>
    <col min="5384" max="5384" width="2.5703125" style="75" customWidth="1"/>
    <col min="5385" max="5386" width="9.140625" style="75" customWidth="1"/>
    <col min="5387" max="5387" width="0" style="75" hidden="1" customWidth="1"/>
    <col min="5388" max="5389" width="9.140625" style="75" customWidth="1"/>
    <col min="5390" max="5394" width="0" style="75" hidden="1" customWidth="1"/>
    <col min="5395" max="5395" width="43.140625" style="75" customWidth="1"/>
    <col min="5396" max="5402" width="9.140625" style="75" customWidth="1"/>
    <col min="5403" max="5629" width="9.140625" style="75"/>
    <col min="5630" max="5630" width="2.85546875" style="75" customWidth="1"/>
    <col min="5631" max="5631" width="40" style="75" customWidth="1"/>
    <col min="5632" max="5632" width="2" style="75" customWidth="1"/>
    <col min="5633" max="5634" width="10.140625" style="75" customWidth="1"/>
    <col min="5635" max="5635" width="0" style="75" hidden="1" customWidth="1"/>
    <col min="5636" max="5637" width="10.42578125" style="75" customWidth="1"/>
    <col min="5638" max="5639" width="0" style="75" hidden="1" customWidth="1"/>
    <col min="5640" max="5640" width="2.5703125" style="75" customWidth="1"/>
    <col min="5641" max="5642" width="9.140625" style="75" customWidth="1"/>
    <col min="5643" max="5643" width="0" style="75" hidden="1" customWidth="1"/>
    <col min="5644" max="5645" width="9.140625" style="75" customWidth="1"/>
    <col min="5646" max="5650" width="0" style="75" hidden="1" customWidth="1"/>
    <col min="5651" max="5651" width="43.140625" style="75" customWidth="1"/>
    <col min="5652" max="5658" width="9.140625" style="75" customWidth="1"/>
    <col min="5659" max="5885" width="9.140625" style="75"/>
    <col min="5886" max="5886" width="2.85546875" style="75" customWidth="1"/>
    <col min="5887" max="5887" width="40" style="75" customWidth="1"/>
    <col min="5888" max="5888" width="2" style="75" customWidth="1"/>
    <col min="5889" max="5890" width="10.140625" style="75" customWidth="1"/>
    <col min="5891" max="5891" width="0" style="75" hidden="1" customWidth="1"/>
    <col min="5892" max="5893" width="10.42578125" style="75" customWidth="1"/>
    <col min="5894" max="5895" width="0" style="75" hidden="1" customWidth="1"/>
    <col min="5896" max="5896" width="2.5703125" style="75" customWidth="1"/>
    <col min="5897" max="5898" width="9.140625" style="75" customWidth="1"/>
    <col min="5899" max="5899" width="0" style="75" hidden="1" customWidth="1"/>
    <col min="5900" max="5901" width="9.140625" style="75" customWidth="1"/>
    <col min="5902" max="5906" width="0" style="75" hidden="1" customWidth="1"/>
    <col min="5907" max="5907" width="43.140625" style="75" customWidth="1"/>
    <col min="5908" max="5914" width="9.140625" style="75" customWidth="1"/>
    <col min="5915" max="6141" width="9.140625" style="75"/>
    <col min="6142" max="6142" width="2.85546875" style="75" customWidth="1"/>
    <col min="6143" max="6143" width="40" style="75" customWidth="1"/>
    <col min="6144" max="6144" width="2" style="75" customWidth="1"/>
    <col min="6145" max="6146" width="10.140625" style="75" customWidth="1"/>
    <col min="6147" max="6147" width="0" style="75" hidden="1" customWidth="1"/>
    <col min="6148" max="6149" width="10.42578125" style="75" customWidth="1"/>
    <col min="6150" max="6151" width="0" style="75" hidden="1" customWidth="1"/>
    <col min="6152" max="6152" width="2.5703125" style="75" customWidth="1"/>
    <col min="6153" max="6154" width="9.140625" style="75" customWidth="1"/>
    <col min="6155" max="6155" width="0" style="75" hidden="1" customWidth="1"/>
    <col min="6156" max="6157" width="9.140625" style="75" customWidth="1"/>
    <col min="6158" max="6162" width="0" style="75" hidden="1" customWidth="1"/>
    <col min="6163" max="6163" width="43.140625" style="75" customWidth="1"/>
    <col min="6164" max="6170" width="9.140625" style="75" customWidth="1"/>
    <col min="6171" max="6397" width="9.140625" style="75"/>
    <col min="6398" max="6398" width="2.85546875" style="75" customWidth="1"/>
    <col min="6399" max="6399" width="40" style="75" customWidth="1"/>
    <col min="6400" max="6400" width="2" style="75" customWidth="1"/>
    <col min="6401" max="6402" width="10.140625" style="75" customWidth="1"/>
    <col min="6403" max="6403" width="0" style="75" hidden="1" customWidth="1"/>
    <col min="6404" max="6405" width="10.42578125" style="75" customWidth="1"/>
    <col min="6406" max="6407" width="0" style="75" hidden="1" customWidth="1"/>
    <col min="6408" max="6408" width="2.5703125" style="75" customWidth="1"/>
    <col min="6409" max="6410" width="9.140625" style="75" customWidth="1"/>
    <col min="6411" max="6411" width="0" style="75" hidden="1" customWidth="1"/>
    <col min="6412" max="6413" width="9.140625" style="75" customWidth="1"/>
    <col min="6414" max="6418" width="0" style="75" hidden="1" customWidth="1"/>
    <col min="6419" max="6419" width="43.140625" style="75" customWidth="1"/>
    <col min="6420" max="6426" width="9.140625" style="75" customWidth="1"/>
    <col min="6427" max="6653" width="9.140625" style="75"/>
    <col min="6654" max="6654" width="2.85546875" style="75" customWidth="1"/>
    <col min="6655" max="6655" width="40" style="75" customWidth="1"/>
    <col min="6656" max="6656" width="2" style="75" customWidth="1"/>
    <col min="6657" max="6658" width="10.140625" style="75" customWidth="1"/>
    <col min="6659" max="6659" width="0" style="75" hidden="1" customWidth="1"/>
    <col min="6660" max="6661" width="10.42578125" style="75" customWidth="1"/>
    <col min="6662" max="6663" width="0" style="75" hidden="1" customWidth="1"/>
    <col min="6664" max="6664" width="2.5703125" style="75" customWidth="1"/>
    <col min="6665" max="6666" width="9.140625" style="75" customWidth="1"/>
    <col min="6667" max="6667" width="0" style="75" hidden="1" customWidth="1"/>
    <col min="6668" max="6669" width="9.140625" style="75" customWidth="1"/>
    <col min="6670" max="6674" width="0" style="75" hidden="1" customWidth="1"/>
    <col min="6675" max="6675" width="43.140625" style="75" customWidth="1"/>
    <col min="6676" max="6682" width="9.140625" style="75" customWidth="1"/>
    <col min="6683" max="6909" width="9.140625" style="75"/>
    <col min="6910" max="6910" width="2.85546875" style="75" customWidth="1"/>
    <col min="6911" max="6911" width="40" style="75" customWidth="1"/>
    <col min="6912" max="6912" width="2" style="75" customWidth="1"/>
    <col min="6913" max="6914" width="10.140625" style="75" customWidth="1"/>
    <col min="6915" max="6915" width="0" style="75" hidden="1" customWidth="1"/>
    <col min="6916" max="6917" width="10.42578125" style="75" customWidth="1"/>
    <col min="6918" max="6919" width="0" style="75" hidden="1" customWidth="1"/>
    <col min="6920" max="6920" width="2.5703125" style="75" customWidth="1"/>
    <col min="6921" max="6922" width="9.140625" style="75" customWidth="1"/>
    <col min="6923" max="6923" width="0" style="75" hidden="1" customWidth="1"/>
    <col min="6924" max="6925" width="9.140625" style="75" customWidth="1"/>
    <col min="6926" max="6930" width="0" style="75" hidden="1" customWidth="1"/>
    <col min="6931" max="6931" width="43.140625" style="75" customWidth="1"/>
    <col min="6932" max="6938" width="9.140625" style="75" customWidth="1"/>
    <col min="6939" max="7165" width="9.140625" style="75"/>
    <col min="7166" max="7166" width="2.85546875" style="75" customWidth="1"/>
    <col min="7167" max="7167" width="40" style="75" customWidth="1"/>
    <col min="7168" max="7168" width="2" style="75" customWidth="1"/>
    <col min="7169" max="7170" width="10.140625" style="75" customWidth="1"/>
    <col min="7171" max="7171" width="0" style="75" hidden="1" customWidth="1"/>
    <col min="7172" max="7173" width="10.42578125" style="75" customWidth="1"/>
    <col min="7174" max="7175" width="0" style="75" hidden="1" customWidth="1"/>
    <col min="7176" max="7176" width="2.5703125" style="75" customWidth="1"/>
    <col min="7177" max="7178" width="9.140625" style="75" customWidth="1"/>
    <col min="7179" max="7179" width="0" style="75" hidden="1" customWidth="1"/>
    <col min="7180" max="7181" width="9.140625" style="75" customWidth="1"/>
    <col min="7182" max="7186" width="0" style="75" hidden="1" customWidth="1"/>
    <col min="7187" max="7187" width="43.140625" style="75" customWidth="1"/>
    <col min="7188" max="7194" width="9.140625" style="75" customWidth="1"/>
    <col min="7195" max="7421" width="9.140625" style="75"/>
    <col min="7422" max="7422" width="2.85546875" style="75" customWidth="1"/>
    <col min="7423" max="7423" width="40" style="75" customWidth="1"/>
    <col min="7424" max="7424" width="2" style="75" customWidth="1"/>
    <col min="7425" max="7426" width="10.140625" style="75" customWidth="1"/>
    <col min="7427" max="7427" width="0" style="75" hidden="1" customWidth="1"/>
    <col min="7428" max="7429" width="10.42578125" style="75" customWidth="1"/>
    <col min="7430" max="7431" width="0" style="75" hidden="1" customWidth="1"/>
    <col min="7432" max="7432" width="2.5703125" style="75" customWidth="1"/>
    <col min="7433" max="7434" width="9.140625" style="75" customWidth="1"/>
    <col min="7435" max="7435" width="0" style="75" hidden="1" customWidth="1"/>
    <col min="7436" max="7437" width="9.140625" style="75" customWidth="1"/>
    <col min="7438" max="7442" width="0" style="75" hidden="1" customWidth="1"/>
    <col min="7443" max="7443" width="43.140625" style="75" customWidth="1"/>
    <col min="7444" max="7450" width="9.140625" style="75" customWidth="1"/>
    <col min="7451" max="7677" width="9.140625" style="75"/>
    <col min="7678" max="7678" width="2.85546875" style="75" customWidth="1"/>
    <col min="7679" max="7679" width="40" style="75" customWidth="1"/>
    <col min="7680" max="7680" width="2" style="75" customWidth="1"/>
    <col min="7681" max="7682" width="10.140625" style="75" customWidth="1"/>
    <col min="7683" max="7683" width="0" style="75" hidden="1" customWidth="1"/>
    <col min="7684" max="7685" width="10.42578125" style="75" customWidth="1"/>
    <col min="7686" max="7687" width="0" style="75" hidden="1" customWidth="1"/>
    <col min="7688" max="7688" width="2.5703125" style="75" customWidth="1"/>
    <col min="7689" max="7690" width="9.140625" style="75" customWidth="1"/>
    <col min="7691" max="7691" width="0" style="75" hidden="1" customWidth="1"/>
    <col min="7692" max="7693" width="9.140625" style="75" customWidth="1"/>
    <col min="7694" max="7698" width="0" style="75" hidden="1" customWidth="1"/>
    <col min="7699" max="7699" width="43.140625" style="75" customWidth="1"/>
    <col min="7700" max="7706" width="9.140625" style="75" customWidth="1"/>
    <col min="7707" max="7933" width="9.140625" style="75"/>
    <col min="7934" max="7934" width="2.85546875" style="75" customWidth="1"/>
    <col min="7935" max="7935" width="40" style="75" customWidth="1"/>
    <col min="7936" max="7936" width="2" style="75" customWidth="1"/>
    <col min="7937" max="7938" width="10.140625" style="75" customWidth="1"/>
    <col min="7939" max="7939" width="0" style="75" hidden="1" customWidth="1"/>
    <col min="7940" max="7941" width="10.42578125" style="75" customWidth="1"/>
    <col min="7942" max="7943" width="0" style="75" hidden="1" customWidth="1"/>
    <col min="7944" max="7944" width="2.5703125" style="75" customWidth="1"/>
    <col min="7945" max="7946" width="9.140625" style="75" customWidth="1"/>
    <col min="7947" max="7947" width="0" style="75" hidden="1" customWidth="1"/>
    <col min="7948" max="7949" width="9.140625" style="75" customWidth="1"/>
    <col min="7950" max="7954" width="0" style="75" hidden="1" customWidth="1"/>
    <col min="7955" max="7955" width="43.140625" style="75" customWidth="1"/>
    <col min="7956" max="7962" width="9.140625" style="75" customWidth="1"/>
    <col min="7963" max="8189" width="9.140625" style="75"/>
    <col min="8190" max="8190" width="2.85546875" style="75" customWidth="1"/>
    <col min="8191" max="8191" width="40" style="75" customWidth="1"/>
    <col min="8192" max="8192" width="2" style="75" customWidth="1"/>
    <col min="8193" max="8194" width="10.140625" style="75" customWidth="1"/>
    <col min="8195" max="8195" width="0" style="75" hidden="1" customWidth="1"/>
    <col min="8196" max="8197" width="10.42578125" style="75" customWidth="1"/>
    <col min="8198" max="8199" width="0" style="75" hidden="1" customWidth="1"/>
    <col min="8200" max="8200" width="2.5703125" style="75" customWidth="1"/>
    <col min="8201" max="8202" width="9.140625" style="75" customWidth="1"/>
    <col min="8203" max="8203" width="0" style="75" hidden="1" customWidth="1"/>
    <col min="8204" max="8205" width="9.140625" style="75" customWidth="1"/>
    <col min="8206" max="8210" width="0" style="75" hidden="1" customWidth="1"/>
    <col min="8211" max="8211" width="43.140625" style="75" customWidth="1"/>
    <col min="8212" max="8218" width="9.140625" style="75" customWidth="1"/>
    <col min="8219" max="8445" width="9.140625" style="75"/>
    <col min="8446" max="8446" width="2.85546875" style="75" customWidth="1"/>
    <col min="8447" max="8447" width="40" style="75" customWidth="1"/>
    <col min="8448" max="8448" width="2" style="75" customWidth="1"/>
    <col min="8449" max="8450" width="10.140625" style="75" customWidth="1"/>
    <col min="8451" max="8451" width="0" style="75" hidden="1" customWidth="1"/>
    <col min="8452" max="8453" width="10.42578125" style="75" customWidth="1"/>
    <col min="8454" max="8455" width="0" style="75" hidden="1" customWidth="1"/>
    <col min="8456" max="8456" width="2.5703125" style="75" customWidth="1"/>
    <col min="8457" max="8458" width="9.140625" style="75" customWidth="1"/>
    <col min="8459" max="8459" width="0" style="75" hidden="1" customWidth="1"/>
    <col min="8460" max="8461" width="9.140625" style="75" customWidth="1"/>
    <col min="8462" max="8466" width="0" style="75" hidden="1" customWidth="1"/>
    <col min="8467" max="8467" width="43.140625" style="75" customWidth="1"/>
    <col min="8468" max="8474" width="9.140625" style="75" customWidth="1"/>
    <col min="8475" max="8701" width="9.140625" style="75"/>
    <col min="8702" max="8702" width="2.85546875" style="75" customWidth="1"/>
    <col min="8703" max="8703" width="40" style="75" customWidth="1"/>
    <col min="8704" max="8704" width="2" style="75" customWidth="1"/>
    <col min="8705" max="8706" width="10.140625" style="75" customWidth="1"/>
    <col min="8707" max="8707" width="0" style="75" hidden="1" customWidth="1"/>
    <col min="8708" max="8709" width="10.42578125" style="75" customWidth="1"/>
    <col min="8710" max="8711" width="0" style="75" hidden="1" customWidth="1"/>
    <col min="8712" max="8712" width="2.5703125" style="75" customWidth="1"/>
    <col min="8713" max="8714" width="9.140625" style="75" customWidth="1"/>
    <col min="8715" max="8715" width="0" style="75" hidden="1" customWidth="1"/>
    <col min="8716" max="8717" width="9.140625" style="75" customWidth="1"/>
    <col min="8718" max="8722" width="0" style="75" hidden="1" customWidth="1"/>
    <col min="8723" max="8723" width="43.140625" style="75" customWidth="1"/>
    <col min="8724" max="8730" width="9.140625" style="75" customWidth="1"/>
    <col min="8731" max="8957" width="9.140625" style="75"/>
    <col min="8958" max="8958" width="2.85546875" style="75" customWidth="1"/>
    <col min="8959" max="8959" width="40" style="75" customWidth="1"/>
    <col min="8960" max="8960" width="2" style="75" customWidth="1"/>
    <col min="8961" max="8962" width="10.140625" style="75" customWidth="1"/>
    <col min="8963" max="8963" width="0" style="75" hidden="1" customWidth="1"/>
    <col min="8964" max="8965" width="10.42578125" style="75" customWidth="1"/>
    <col min="8966" max="8967" width="0" style="75" hidden="1" customWidth="1"/>
    <col min="8968" max="8968" width="2.5703125" style="75" customWidth="1"/>
    <col min="8969" max="8970" width="9.140625" style="75" customWidth="1"/>
    <col min="8971" max="8971" width="0" style="75" hidden="1" customWidth="1"/>
    <col min="8972" max="8973" width="9.140625" style="75" customWidth="1"/>
    <col min="8974" max="8978" width="0" style="75" hidden="1" customWidth="1"/>
    <col min="8979" max="8979" width="43.140625" style="75" customWidth="1"/>
    <col min="8980" max="8986" width="9.140625" style="75" customWidth="1"/>
    <col min="8987" max="9213" width="9.140625" style="75"/>
    <col min="9214" max="9214" width="2.85546875" style="75" customWidth="1"/>
    <col min="9215" max="9215" width="40" style="75" customWidth="1"/>
    <col min="9216" max="9216" width="2" style="75" customWidth="1"/>
    <col min="9217" max="9218" width="10.140625" style="75" customWidth="1"/>
    <col min="9219" max="9219" width="0" style="75" hidden="1" customWidth="1"/>
    <col min="9220" max="9221" width="10.42578125" style="75" customWidth="1"/>
    <col min="9222" max="9223" width="0" style="75" hidden="1" customWidth="1"/>
    <col min="9224" max="9224" width="2.5703125" style="75" customWidth="1"/>
    <col min="9225" max="9226" width="9.140625" style="75" customWidth="1"/>
    <col min="9227" max="9227" width="0" style="75" hidden="1" customWidth="1"/>
    <col min="9228" max="9229" width="9.140625" style="75" customWidth="1"/>
    <col min="9230" max="9234" width="0" style="75" hidden="1" customWidth="1"/>
    <col min="9235" max="9235" width="43.140625" style="75" customWidth="1"/>
    <col min="9236" max="9242" width="9.140625" style="75" customWidth="1"/>
    <col min="9243" max="9469" width="9.140625" style="75"/>
    <col min="9470" max="9470" width="2.85546875" style="75" customWidth="1"/>
    <col min="9471" max="9471" width="40" style="75" customWidth="1"/>
    <col min="9472" max="9472" width="2" style="75" customWidth="1"/>
    <col min="9473" max="9474" width="10.140625" style="75" customWidth="1"/>
    <col min="9475" max="9475" width="0" style="75" hidden="1" customWidth="1"/>
    <col min="9476" max="9477" width="10.42578125" style="75" customWidth="1"/>
    <col min="9478" max="9479" width="0" style="75" hidden="1" customWidth="1"/>
    <col min="9480" max="9480" width="2.5703125" style="75" customWidth="1"/>
    <col min="9481" max="9482" width="9.140625" style="75" customWidth="1"/>
    <col min="9483" max="9483" width="0" style="75" hidden="1" customWidth="1"/>
    <col min="9484" max="9485" width="9.140625" style="75" customWidth="1"/>
    <col min="9486" max="9490" width="0" style="75" hidden="1" customWidth="1"/>
    <col min="9491" max="9491" width="43.140625" style="75" customWidth="1"/>
    <col min="9492" max="9498" width="9.140625" style="75" customWidth="1"/>
    <col min="9499" max="9725" width="9.140625" style="75"/>
    <col min="9726" max="9726" width="2.85546875" style="75" customWidth="1"/>
    <col min="9727" max="9727" width="40" style="75" customWidth="1"/>
    <col min="9728" max="9728" width="2" style="75" customWidth="1"/>
    <col min="9729" max="9730" width="10.140625" style="75" customWidth="1"/>
    <col min="9731" max="9731" width="0" style="75" hidden="1" customWidth="1"/>
    <col min="9732" max="9733" width="10.42578125" style="75" customWidth="1"/>
    <col min="9734" max="9735" width="0" style="75" hidden="1" customWidth="1"/>
    <col min="9736" max="9736" width="2.5703125" style="75" customWidth="1"/>
    <col min="9737" max="9738" width="9.140625" style="75" customWidth="1"/>
    <col min="9739" max="9739" width="0" style="75" hidden="1" customWidth="1"/>
    <col min="9740" max="9741" width="9.140625" style="75" customWidth="1"/>
    <col min="9742" max="9746" width="0" style="75" hidden="1" customWidth="1"/>
    <col min="9747" max="9747" width="43.140625" style="75" customWidth="1"/>
    <col min="9748" max="9754" width="9.140625" style="75" customWidth="1"/>
    <col min="9755" max="9981" width="9.140625" style="75"/>
    <col min="9982" max="9982" width="2.85546875" style="75" customWidth="1"/>
    <col min="9983" max="9983" width="40" style="75" customWidth="1"/>
    <col min="9984" max="9984" width="2" style="75" customWidth="1"/>
    <col min="9985" max="9986" width="10.140625" style="75" customWidth="1"/>
    <col min="9987" max="9987" width="0" style="75" hidden="1" customWidth="1"/>
    <col min="9988" max="9989" width="10.42578125" style="75" customWidth="1"/>
    <col min="9990" max="9991" width="0" style="75" hidden="1" customWidth="1"/>
    <col min="9992" max="9992" width="2.5703125" style="75" customWidth="1"/>
    <col min="9993" max="9994" width="9.140625" style="75" customWidth="1"/>
    <col min="9995" max="9995" width="0" style="75" hidden="1" customWidth="1"/>
    <col min="9996" max="9997" width="9.140625" style="75" customWidth="1"/>
    <col min="9998" max="10002" width="0" style="75" hidden="1" customWidth="1"/>
    <col min="10003" max="10003" width="43.140625" style="75" customWidth="1"/>
    <col min="10004" max="10010" width="9.140625" style="75" customWidth="1"/>
    <col min="10011" max="10237" width="9.140625" style="75"/>
    <col min="10238" max="10238" width="2.85546875" style="75" customWidth="1"/>
    <col min="10239" max="10239" width="40" style="75" customWidth="1"/>
    <col min="10240" max="10240" width="2" style="75" customWidth="1"/>
    <col min="10241" max="10242" width="10.140625" style="75" customWidth="1"/>
    <col min="10243" max="10243" width="0" style="75" hidden="1" customWidth="1"/>
    <col min="10244" max="10245" width="10.42578125" style="75" customWidth="1"/>
    <col min="10246" max="10247" width="0" style="75" hidden="1" customWidth="1"/>
    <col min="10248" max="10248" width="2.5703125" style="75" customWidth="1"/>
    <col min="10249" max="10250" width="9.140625" style="75" customWidth="1"/>
    <col min="10251" max="10251" width="0" style="75" hidden="1" customWidth="1"/>
    <col min="10252" max="10253" width="9.140625" style="75" customWidth="1"/>
    <col min="10254" max="10258" width="0" style="75" hidden="1" customWidth="1"/>
    <col min="10259" max="10259" width="43.140625" style="75" customWidth="1"/>
    <col min="10260" max="10266" width="9.140625" style="75" customWidth="1"/>
    <col min="10267" max="10493" width="9.140625" style="75"/>
    <col min="10494" max="10494" width="2.85546875" style="75" customWidth="1"/>
    <col min="10495" max="10495" width="40" style="75" customWidth="1"/>
    <col min="10496" max="10496" width="2" style="75" customWidth="1"/>
    <col min="10497" max="10498" width="10.140625" style="75" customWidth="1"/>
    <col min="10499" max="10499" width="0" style="75" hidden="1" customWidth="1"/>
    <col min="10500" max="10501" width="10.42578125" style="75" customWidth="1"/>
    <col min="10502" max="10503" width="0" style="75" hidden="1" customWidth="1"/>
    <col min="10504" max="10504" width="2.5703125" style="75" customWidth="1"/>
    <col min="10505" max="10506" width="9.140625" style="75" customWidth="1"/>
    <col min="10507" max="10507" width="0" style="75" hidden="1" customWidth="1"/>
    <col min="10508" max="10509" width="9.140625" style="75" customWidth="1"/>
    <col min="10510" max="10514" width="0" style="75" hidden="1" customWidth="1"/>
    <col min="10515" max="10515" width="43.140625" style="75" customWidth="1"/>
    <col min="10516" max="10522" width="9.140625" style="75" customWidth="1"/>
    <col min="10523" max="10749" width="9.140625" style="75"/>
    <col min="10750" max="10750" width="2.85546875" style="75" customWidth="1"/>
    <col min="10751" max="10751" width="40" style="75" customWidth="1"/>
    <col min="10752" max="10752" width="2" style="75" customWidth="1"/>
    <col min="10753" max="10754" width="10.140625" style="75" customWidth="1"/>
    <col min="10755" max="10755" width="0" style="75" hidden="1" customWidth="1"/>
    <col min="10756" max="10757" width="10.42578125" style="75" customWidth="1"/>
    <col min="10758" max="10759" width="0" style="75" hidden="1" customWidth="1"/>
    <col min="10760" max="10760" width="2.5703125" style="75" customWidth="1"/>
    <col min="10761" max="10762" width="9.140625" style="75" customWidth="1"/>
    <col min="10763" max="10763" width="0" style="75" hidden="1" customWidth="1"/>
    <col min="10764" max="10765" width="9.140625" style="75" customWidth="1"/>
    <col min="10766" max="10770" width="0" style="75" hidden="1" customWidth="1"/>
    <col min="10771" max="10771" width="43.140625" style="75" customWidth="1"/>
    <col min="10772" max="10778" width="9.140625" style="75" customWidth="1"/>
    <col min="10779" max="11005" width="9.140625" style="75"/>
    <col min="11006" max="11006" width="2.85546875" style="75" customWidth="1"/>
    <col min="11007" max="11007" width="40" style="75" customWidth="1"/>
    <col min="11008" max="11008" width="2" style="75" customWidth="1"/>
    <col min="11009" max="11010" width="10.140625" style="75" customWidth="1"/>
    <col min="11011" max="11011" width="0" style="75" hidden="1" customWidth="1"/>
    <col min="11012" max="11013" width="10.42578125" style="75" customWidth="1"/>
    <col min="11014" max="11015" width="0" style="75" hidden="1" customWidth="1"/>
    <col min="11016" max="11016" width="2.5703125" style="75" customWidth="1"/>
    <col min="11017" max="11018" width="9.140625" style="75" customWidth="1"/>
    <col min="11019" max="11019" width="0" style="75" hidden="1" customWidth="1"/>
    <col min="11020" max="11021" width="9.140625" style="75" customWidth="1"/>
    <col min="11022" max="11026" width="0" style="75" hidden="1" customWidth="1"/>
    <col min="11027" max="11027" width="43.140625" style="75" customWidth="1"/>
    <col min="11028" max="11034" width="9.140625" style="75" customWidth="1"/>
    <col min="11035" max="11261" width="9.140625" style="75"/>
    <col min="11262" max="11262" width="2.85546875" style="75" customWidth="1"/>
    <col min="11263" max="11263" width="40" style="75" customWidth="1"/>
    <col min="11264" max="11264" width="2" style="75" customWidth="1"/>
    <col min="11265" max="11266" width="10.140625" style="75" customWidth="1"/>
    <col min="11267" max="11267" width="0" style="75" hidden="1" customWidth="1"/>
    <col min="11268" max="11269" width="10.42578125" style="75" customWidth="1"/>
    <col min="11270" max="11271" width="0" style="75" hidden="1" customWidth="1"/>
    <col min="11272" max="11272" width="2.5703125" style="75" customWidth="1"/>
    <col min="11273" max="11274" width="9.140625" style="75" customWidth="1"/>
    <col min="11275" max="11275" width="0" style="75" hidden="1" customWidth="1"/>
    <col min="11276" max="11277" width="9.140625" style="75" customWidth="1"/>
    <col min="11278" max="11282" width="0" style="75" hidden="1" customWidth="1"/>
    <col min="11283" max="11283" width="43.140625" style="75" customWidth="1"/>
    <col min="11284" max="11290" width="9.140625" style="75" customWidth="1"/>
    <col min="11291" max="11517" width="9.140625" style="75"/>
    <col min="11518" max="11518" width="2.85546875" style="75" customWidth="1"/>
    <col min="11519" max="11519" width="40" style="75" customWidth="1"/>
    <col min="11520" max="11520" width="2" style="75" customWidth="1"/>
    <col min="11521" max="11522" width="10.140625" style="75" customWidth="1"/>
    <col min="11523" max="11523" width="0" style="75" hidden="1" customWidth="1"/>
    <col min="11524" max="11525" width="10.42578125" style="75" customWidth="1"/>
    <col min="11526" max="11527" width="0" style="75" hidden="1" customWidth="1"/>
    <col min="11528" max="11528" width="2.5703125" style="75" customWidth="1"/>
    <col min="11529" max="11530" width="9.140625" style="75" customWidth="1"/>
    <col min="11531" max="11531" width="0" style="75" hidden="1" customWidth="1"/>
    <col min="11532" max="11533" width="9.140625" style="75" customWidth="1"/>
    <col min="11534" max="11538" width="0" style="75" hidden="1" customWidth="1"/>
    <col min="11539" max="11539" width="43.140625" style="75" customWidth="1"/>
    <col min="11540" max="11546" width="9.140625" style="75" customWidth="1"/>
    <col min="11547" max="11773" width="9.140625" style="75"/>
    <col min="11774" max="11774" width="2.85546875" style="75" customWidth="1"/>
    <col min="11775" max="11775" width="40" style="75" customWidth="1"/>
    <col min="11776" max="11776" width="2" style="75" customWidth="1"/>
    <col min="11777" max="11778" width="10.140625" style="75" customWidth="1"/>
    <col min="11779" max="11779" width="0" style="75" hidden="1" customWidth="1"/>
    <col min="11780" max="11781" width="10.42578125" style="75" customWidth="1"/>
    <col min="11782" max="11783" width="0" style="75" hidden="1" customWidth="1"/>
    <col min="11784" max="11784" width="2.5703125" style="75" customWidth="1"/>
    <col min="11785" max="11786" width="9.140625" style="75" customWidth="1"/>
    <col min="11787" max="11787" width="0" style="75" hidden="1" customWidth="1"/>
    <col min="11788" max="11789" width="9.140625" style="75" customWidth="1"/>
    <col min="11790" max="11794" width="0" style="75" hidden="1" customWidth="1"/>
    <col min="11795" max="11795" width="43.140625" style="75" customWidth="1"/>
    <col min="11796" max="11802" width="9.140625" style="75" customWidth="1"/>
    <col min="11803" max="12029" width="9.140625" style="75"/>
    <col min="12030" max="12030" width="2.85546875" style="75" customWidth="1"/>
    <col min="12031" max="12031" width="40" style="75" customWidth="1"/>
    <col min="12032" max="12032" width="2" style="75" customWidth="1"/>
    <col min="12033" max="12034" width="10.140625" style="75" customWidth="1"/>
    <col min="12035" max="12035" width="0" style="75" hidden="1" customWidth="1"/>
    <col min="12036" max="12037" width="10.42578125" style="75" customWidth="1"/>
    <col min="12038" max="12039" width="0" style="75" hidden="1" customWidth="1"/>
    <col min="12040" max="12040" width="2.5703125" style="75" customWidth="1"/>
    <col min="12041" max="12042" width="9.140625" style="75" customWidth="1"/>
    <col min="12043" max="12043" width="0" style="75" hidden="1" customWidth="1"/>
    <col min="12044" max="12045" width="9.140625" style="75" customWidth="1"/>
    <col min="12046" max="12050" width="0" style="75" hidden="1" customWidth="1"/>
    <col min="12051" max="12051" width="43.140625" style="75" customWidth="1"/>
    <col min="12052" max="12058" width="9.140625" style="75" customWidth="1"/>
    <col min="12059" max="12285" width="9.140625" style="75"/>
    <col min="12286" max="12286" width="2.85546875" style="75" customWidth="1"/>
    <col min="12287" max="12287" width="40" style="75" customWidth="1"/>
    <col min="12288" max="12288" width="2" style="75" customWidth="1"/>
    <col min="12289" max="12290" width="10.140625" style="75" customWidth="1"/>
    <col min="12291" max="12291" width="0" style="75" hidden="1" customWidth="1"/>
    <col min="12292" max="12293" width="10.42578125" style="75" customWidth="1"/>
    <col min="12294" max="12295" width="0" style="75" hidden="1" customWidth="1"/>
    <col min="12296" max="12296" width="2.5703125" style="75" customWidth="1"/>
    <col min="12297" max="12298" width="9.140625" style="75" customWidth="1"/>
    <col min="12299" max="12299" width="0" style="75" hidden="1" customWidth="1"/>
    <col min="12300" max="12301" width="9.140625" style="75" customWidth="1"/>
    <col min="12302" max="12306" width="0" style="75" hidden="1" customWidth="1"/>
    <col min="12307" max="12307" width="43.140625" style="75" customWidth="1"/>
    <col min="12308" max="12314" width="9.140625" style="75" customWidth="1"/>
    <col min="12315" max="12541" width="9.140625" style="75"/>
    <col min="12542" max="12542" width="2.85546875" style="75" customWidth="1"/>
    <col min="12543" max="12543" width="40" style="75" customWidth="1"/>
    <col min="12544" max="12544" width="2" style="75" customWidth="1"/>
    <col min="12545" max="12546" width="10.140625" style="75" customWidth="1"/>
    <col min="12547" max="12547" width="0" style="75" hidden="1" customWidth="1"/>
    <col min="12548" max="12549" width="10.42578125" style="75" customWidth="1"/>
    <col min="12550" max="12551" width="0" style="75" hidden="1" customWidth="1"/>
    <col min="12552" max="12552" width="2.5703125" style="75" customWidth="1"/>
    <col min="12553" max="12554" width="9.140625" style="75" customWidth="1"/>
    <col min="12555" max="12555" width="0" style="75" hidden="1" customWidth="1"/>
    <col min="12556" max="12557" width="9.140625" style="75" customWidth="1"/>
    <col min="12558" max="12562" width="0" style="75" hidden="1" customWidth="1"/>
    <col min="12563" max="12563" width="43.140625" style="75" customWidth="1"/>
    <col min="12564" max="12570" width="9.140625" style="75" customWidth="1"/>
    <col min="12571" max="12797" width="9.140625" style="75"/>
    <col min="12798" max="12798" width="2.85546875" style="75" customWidth="1"/>
    <col min="12799" max="12799" width="40" style="75" customWidth="1"/>
    <col min="12800" max="12800" width="2" style="75" customWidth="1"/>
    <col min="12801" max="12802" width="10.140625" style="75" customWidth="1"/>
    <col min="12803" max="12803" width="0" style="75" hidden="1" customWidth="1"/>
    <col min="12804" max="12805" width="10.42578125" style="75" customWidth="1"/>
    <col min="12806" max="12807" width="0" style="75" hidden="1" customWidth="1"/>
    <col min="12808" max="12808" width="2.5703125" style="75" customWidth="1"/>
    <col min="12809" max="12810" width="9.140625" style="75" customWidth="1"/>
    <col min="12811" max="12811" width="0" style="75" hidden="1" customWidth="1"/>
    <col min="12812" max="12813" width="9.140625" style="75" customWidth="1"/>
    <col min="12814" max="12818" width="0" style="75" hidden="1" customWidth="1"/>
    <col min="12819" max="12819" width="43.140625" style="75" customWidth="1"/>
    <col min="12820" max="12826" width="9.140625" style="75" customWidth="1"/>
    <col min="12827" max="13053" width="9.140625" style="75"/>
    <col min="13054" max="13054" width="2.85546875" style="75" customWidth="1"/>
    <col min="13055" max="13055" width="40" style="75" customWidth="1"/>
    <col min="13056" max="13056" width="2" style="75" customWidth="1"/>
    <col min="13057" max="13058" width="10.140625" style="75" customWidth="1"/>
    <col min="13059" max="13059" width="0" style="75" hidden="1" customWidth="1"/>
    <col min="13060" max="13061" width="10.42578125" style="75" customWidth="1"/>
    <col min="13062" max="13063" width="0" style="75" hidden="1" customWidth="1"/>
    <col min="13064" max="13064" width="2.5703125" style="75" customWidth="1"/>
    <col min="13065" max="13066" width="9.140625" style="75" customWidth="1"/>
    <col min="13067" max="13067" width="0" style="75" hidden="1" customWidth="1"/>
    <col min="13068" max="13069" width="9.140625" style="75" customWidth="1"/>
    <col min="13070" max="13074" width="0" style="75" hidden="1" customWidth="1"/>
    <col min="13075" max="13075" width="43.140625" style="75" customWidth="1"/>
    <col min="13076" max="13082" width="9.140625" style="75" customWidth="1"/>
    <col min="13083" max="13309" width="9.140625" style="75"/>
    <col min="13310" max="13310" width="2.85546875" style="75" customWidth="1"/>
    <col min="13311" max="13311" width="40" style="75" customWidth="1"/>
    <col min="13312" max="13312" width="2" style="75" customWidth="1"/>
    <col min="13313" max="13314" width="10.140625" style="75" customWidth="1"/>
    <col min="13315" max="13315" width="0" style="75" hidden="1" customWidth="1"/>
    <col min="13316" max="13317" width="10.42578125" style="75" customWidth="1"/>
    <col min="13318" max="13319" width="0" style="75" hidden="1" customWidth="1"/>
    <col min="13320" max="13320" width="2.5703125" style="75" customWidth="1"/>
    <col min="13321" max="13322" width="9.140625" style="75" customWidth="1"/>
    <col min="13323" max="13323" width="0" style="75" hidden="1" customWidth="1"/>
    <col min="13324" max="13325" width="9.140625" style="75" customWidth="1"/>
    <col min="13326" max="13330" width="0" style="75" hidden="1" customWidth="1"/>
    <col min="13331" max="13331" width="43.140625" style="75" customWidth="1"/>
    <col min="13332" max="13338" width="9.140625" style="75" customWidth="1"/>
    <col min="13339" max="13565" width="9.140625" style="75"/>
    <col min="13566" max="13566" width="2.85546875" style="75" customWidth="1"/>
    <col min="13567" max="13567" width="40" style="75" customWidth="1"/>
    <col min="13568" max="13568" width="2" style="75" customWidth="1"/>
    <col min="13569" max="13570" width="10.140625" style="75" customWidth="1"/>
    <col min="13571" max="13571" width="0" style="75" hidden="1" customWidth="1"/>
    <col min="13572" max="13573" width="10.42578125" style="75" customWidth="1"/>
    <col min="13574" max="13575" width="0" style="75" hidden="1" customWidth="1"/>
    <col min="13576" max="13576" width="2.5703125" style="75" customWidth="1"/>
    <col min="13577" max="13578" width="9.140625" style="75" customWidth="1"/>
    <col min="13579" max="13579" width="0" style="75" hidden="1" customWidth="1"/>
    <col min="13580" max="13581" width="9.140625" style="75" customWidth="1"/>
    <col min="13582" max="13586" width="0" style="75" hidden="1" customWidth="1"/>
    <col min="13587" max="13587" width="43.140625" style="75" customWidth="1"/>
    <col min="13588" max="13594" width="9.140625" style="75" customWidth="1"/>
    <col min="13595" max="13821" width="9.140625" style="75"/>
    <col min="13822" max="13822" width="2.85546875" style="75" customWidth="1"/>
    <col min="13823" max="13823" width="40" style="75" customWidth="1"/>
    <col min="13824" max="13824" width="2" style="75" customWidth="1"/>
    <col min="13825" max="13826" width="10.140625" style="75" customWidth="1"/>
    <col min="13827" max="13827" width="0" style="75" hidden="1" customWidth="1"/>
    <col min="13828" max="13829" width="10.42578125" style="75" customWidth="1"/>
    <col min="13830" max="13831" width="0" style="75" hidden="1" customWidth="1"/>
    <col min="13832" max="13832" width="2.5703125" style="75" customWidth="1"/>
    <col min="13833" max="13834" width="9.140625" style="75" customWidth="1"/>
    <col min="13835" max="13835" width="0" style="75" hidden="1" customWidth="1"/>
    <col min="13836" max="13837" width="9.140625" style="75" customWidth="1"/>
    <col min="13838" max="13842" width="0" style="75" hidden="1" customWidth="1"/>
    <col min="13843" max="13843" width="43.140625" style="75" customWidth="1"/>
    <col min="13844" max="13850" width="9.140625" style="75" customWidth="1"/>
    <col min="13851" max="14077" width="9.140625" style="75"/>
    <col min="14078" max="14078" width="2.85546875" style="75" customWidth="1"/>
    <col min="14079" max="14079" width="40" style="75" customWidth="1"/>
    <col min="14080" max="14080" width="2" style="75" customWidth="1"/>
    <col min="14081" max="14082" width="10.140625" style="75" customWidth="1"/>
    <col min="14083" max="14083" width="0" style="75" hidden="1" customWidth="1"/>
    <col min="14084" max="14085" width="10.42578125" style="75" customWidth="1"/>
    <col min="14086" max="14087" width="0" style="75" hidden="1" customWidth="1"/>
    <col min="14088" max="14088" width="2.5703125" style="75" customWidth="1"/>
    <col min="14089" max="14090" width="9.140625" style="75" customWidth="1"/>
    <col min="14091" max="14091" width="0" style="75" hidden="1" customWidth="1"/>
    <col min="14092" max="14093" width="9.140625" style="75" customWidth="1"/>
    <col min="14094" max="14098" width="0" style="75" hidden="1" customWidth="1"/>
    <col min="14099" max="14099" width="43.140625" style="75" customWidth="1"/>
    <col min="14100" max="14106" width="9.140625" style="75" customWidth="1"/>
    <col min="14107" max="14333" width="9.140625" style="75"/>
    <col min="14334" max="14334" width="2.85546875" style="75" customWidth="1"/>
    <col min="14335" max="14335" width="40" style="75" customWidth="1"/>
    <col min="14336" max="14336" width="2" style="75" customWidth="1"/>
    <col min="14337" max="14338" width="10.140625" style="75" customWidth="1"/>
    <col min="14339" max="14339" width="0" style="75" hidden="1" customWidth="1"/>
    <col min="14340" max="14341" width="10.42578125" style="75" customWidth="1"/>
    <col min="14342" max="14343" width="0" style="75" hidden="1" customWidth="1"/>
    <col min="14344" max="14344" width="2.5703125" style="75" customWidth="1"/>
    <col min="14345" max="14346" width="9.140625" style="75" customWidth="1"/>
    <col min="14347" max="14347" width="0" style="75" hidden="1" customWidth="1"/>
    <col min="14348" max="14349" width="9.140625" style="75" customWidth="1"/>
    <col min="14350" max="14354" width="0" style="75" hidden="1" customWidth="1"/>
    <col min="14355" max="14355" width="43.140625" style="75" customWidth="1"/>
    <col min="14356" max="14362" width="9.140625" style="75" customWidth="1"/>
    <col min="14363" max="14589" width="9.140625" style="75"/>
    <col min="14590" max="14590" width="2.85546875" style="75" customWidth="1"/>
    <col min="14591" max="14591" width="40" style="75" customWidth="1"/>
    <col min="14592" max="14592" width="2" style="75" customWidth="1"/>
    <col min="14593" max="14594" width="10.140625" style="75" customWidth="1"/>
    <col min="14595" max="14595" width="0" style="75" hidden="1" customWidth="1"/>
    <col min="14596" max="14597" width="10.42578125" style="75" customWidth="1"/>
    <col min="14598" max="14599" width="0" style="75" hidden="1" customWidth="1"/>
    <col min="14600" max="14600" width="2.5703125" style="75" customWidth="1"/>
    <col min="14601" max="14602" width="9.140625" style="75" customWidth="1"/>
    <col min="14603" max="14603" width="0" style="75" hidden="1" customWidth="1"/>
    <col min="14604" max="14605" width="9.140625" style="75" customWidth="1"/>
    <col min="14606" max="14610" width="0" style="75" hidden="1" customWidth="1"/>
    <col min="14611" max="14611" width="43.140625" style="75" customWidth="1"/>
    <col min="14612" max="14618" width="9.140625" style="75" customWidth="1"/>
    <col min="14619" max="14845" width="9.140625" style="75"/>
    <col min="14846" max="14846" width="2.85546875" style="75" customWidth="1"/>
    <col min="14847" max="14847" width="40" style="75" customWidth="1"/>
    <col min="14848" max="14848" width="2" style="75" customWidth="1"/>
    <col min="14849" max="14850" width="10.140625" style="75" customWidth="1"/>
    <col min="14851" max="14851" width="0" style="75" hidden="1" customWidth="1"/>
    <col min="14852" max="14853" width="10.42578125" style="75" customWidth="1"/>
    <col min="14854" max="14855" width="0" style="75" hidden="1" customWidth="1"/>
    <col min="14856" max="14856" width="2.5703125" style="75" customWidth="1"/>
    <col min="14857" max="14858" width="9.140625" style="75" customWidth="1"/>
    <col min="14859" max="14859" width="0" style="75" hidden="1" customWidth="1"/>
    <col min="14860" max="14861" width="9.140625" style="75" customWidth="1"/>
    <col min="14862" max="14866" width="0" style="75" hidden="1" customWidth="1"/>
    <col min="14867" max="14867" width="43.140625" style="75" customWidth="1"/>
    <col min="14868" max="14874" width="9.140625" style="75" customWidth="1"/>
    <col min="14875" max="15101" width="9.140625" style="75"/>
    <col min="15102" max="15102" width="2.85546875" style="75" customWidth="1"/>
    <col min="15103" max="15103" width="40" style="75" customWidth="1"/>
    <col min="15104" max="15104" width="2" style="75" customWidth="1"/>
    <col min="15105" max="15106" width="10.140625" style="75" customWidth="1"/>
    <col min="15107" max="15107" width="0" style="75" hidden="1" customWidth="1"/>
    <col min="15108" max="15109" width="10.42578125" style="75" customWidth="1"/>
    <col min="15110" max="15111" width="0" style="75" hidden="1" customWidth="1"/>
    <col min="15112" max="15112" width="2.5703125" style="75" customWidth="1"/>
    <col min="15113" max="15114" width="9.140625" style="75" customWidth="1"/>
    <col min="15115" max="15115" width="0" style="75" hidden="1" customWidth="1"/>
    <col min="15116" max="15117" width="9.140625" style="75" customWidth="1"/>
    <col min="15118" max="15122" width="0" style="75" hidden="1" customWidth="1"/>
    <col min="15123" max="15123" width="43.140625" style="75" customWidth="1"/>
    <col min="15124" max="15130" width="9.140625" style="75" customWidth="1"/>
    <col min="15131" max="15357" width="9.140625" style="75"/>
    <col min="15358" max="15358" width="2.85546875" style="75" customWidth="1"/>
    <col min="15359" max="15359" width="40" style="75" customWidth="1"/>
    <col min="15360" max="15360" width="2" style="75" customWidth="1"/>
    <col min="15361" max="15362" width="10.140625" style="75" customWidth="1"/>
    <col min="15363" max="15363" width="0" style="75" hidden="1" customWidth="1"/>
    <col min="15364" max="15365" width="10.42578125" style="75" customWidth="1"/>
    <col min="15366" max="15367" width="0" style="75" hidden="1" customWidth="1"/>
    <col min="15368" max="15368" width="2.5703125" style="75" customWidth="1"/>
    <col min="15369" max="15370" width="9.140625" style="75" customWidth="1"/>
    <col min="15371" max="15371" width="0" style="75" hidden="1" customWidth="1"/>
    <col min="15372" max="15373" width="9.140625" style="75" customWidth="1"/>
    <col min="15374" max="15378" width="0" style="75" hidden="1" customWidth="1"/>
    <col min="15379" max="15379" width="43.140625" style="75" customWidth="1"/>
    <col min="15380" max="15386" width="9.140625" style="75" customWidth="1"/>
    <col min="15387" max="15613" width="9.140625" style="75"/>
    <col min="15614" max="15614" width="2.85546875" style="75" customWidth="1"/>
    <col min="15615" max="15615" width="40" style="75" customWidth="1"/>
    <col min="15616" max="15616" width="2" style="75" customWidth="1"/>
    <col min="15617" max="15618" width="10.140625" style="75" customWidth="1"/>
    <col min="15619" max="15619" width="0" style="75" hidden="1" customWidth="1"/>
    <col min="15620" max="15621" width="10.42578125" style="75" customWidth="1"/>
    <col min="15622" max="15623" width="0" style="75" hidden="1" customWidth="1"/>
    <col min="15624" max="15624" width="2.5703125" style="75" customWidth="1"/>
    <col min="15625" max="15626" width="9.140625" style="75" customWidth="1"/>
    <col min="15627" max="15627" width="0" style="75" hidden="1" customWidth="1"/>
    <col min="15628" max="15629" width="9.140625" style="75" customWidth="1"/>
    <col min="15630" max="15634" width="0" style="75" hidden="1" customWidth="1"/>
    <col min="15635" max="15635" width="43.140625" style="75" customWidth="1"/>
    <col min="15636" max="15642" width="9.140625" style="75" customWidth="1"/>
    <col min="15643" max="15869" width="9.140625" style="75"/>
    <col min="15870" max="15870" width="2.85546875" style="75" customWidth="1"/>
    <col min="15871" max="15871" width="40" style="75" customWidth="1"/>
    <col min="15872" max="15872" width="2" style="75" customWidth="1"/>
    <col min="15873" max="15874" width="10.140625" style="75" customWidth="1"/>
    <col min="15875" max="15875" width="0" style="75" hidden="1" customWidth="1"/>
    <col min="15876" max="15877" width="10.42578125" style="75" customWidth="1"/>
    <col min="15878" max="15879" width="0" style="75" hidden="1" customWidth="1"/>
    <col min="15880" max="15880" width="2.5703125" style="75" customWidth="1"/>
    <col min="15881" max="15882" width="9.140625" style="75" customWidth="1"/>
    <col min="15883" max="15883" width="0" style="75" hidden="1" customWidth="1"/>
    <col min="15884" max="15885" width="9.140625" style="75" customWidth="1"/>
    <col min="15886" max="15890" width="0" style="75" hidden="1" customWidth="1"/>
    <col min="15891" max="15891" width="43.140625" style="75" customWidth="1"/>
    <col min="15892" max="15898" width="9.140625" style="75" customWidth="1"/>
    <col min="15899" max="16125" width="9.140625" style="75"/>
    <col min="16126" max="16126" width="2.85546875" style="75" customWidth="1"/>
    <col min="16127" max="16127" width="40" style="75" customWidth="1"/>
    <col min="16128" max="16128" width="2" style="75" customWidth="1"/>
    <col min="16129" max="16130" width="10.140625" style="75" customWidth="1"/>
    <col min="16131" max="16131" width="0" style="75" hidden="1" customWidth="1"/>
    <col min="16132" max="16133" width="10.42578125" style="75" customWidth="1"/>
    <col min="16134" max="16135" width="0" style="75" hidden="1" customWidth="1"/>
    <col min="16136" max="16136" width="2.5703125" style="75" customWidth="1"/>
    <col min="16137" max="16138" width="9.140625" style="75" customWidth="1"/>
    <col min="16139" max="16139" width="0" style="75" hidden="1" customWidth="1"/>
    <col min="16140" max="16141" width="9.140625" style="75" customWidth="1"/>
    <col min="16142" max="16146" width="0" style="75" hidden="1" customWidth="1"/>
    <col min="16147" max="16147" width="43.140625" style="75" customWidth="1"/>
    <col min="16148" max="16154" width="9.140625" style="75" customWidth="1"/>
    <col min="16155" max="16384" width="9.140625" style="75"/>
  </cols>
  <sheetData>
    <row r="1" spans="1:19" ht="15">
      <c r="B1" s="4" t="s">
        <v>184</v>
      </c>
    </row>
    <row r="2" spans="1:19">
      <c r="B2" s="7" t="s">
        <v>79</v>
      </c>
      <c r="C2" s="76"/>
    </row>
    <row r="3" spans="1:19">
      <c r="B3" s="8" t="str">
        <f>'20'!B3</f>
        <v>Отчетный период:  План 2015</v>
      </c>
      <c r="C3" s="76"/>
    </row>
    <row r="4" spans="1:19">
      <c r="B4" s="8" t="s">
        <v>0</v>
      </c>
      <c r="C4" s="113"/>
    </row>
    <row r="5" spans="1:19" ht="15">
      <c r="A5" s="114"/>
      <c r="B5" s="78"/>
      <c r="C5" s="11"/>
      <c r="D5" s="12"/>
      <c r="E5" s="12"/>
      <c r="F5" s="12"/>
      <c r="G5" s="12"/>
      <c r="H5" s="12"/>
      <c r="I5" s="12"/>
      <c r="J5" s="12"/>
      <c r="K5" s="12"/>
      <c r="L5" s="12"/>
      <c r="M5" s="81"/>
      <c r="N5" s="81"/>
      <c r="O5" s="81"/>
      <c r="P5" s="81"/>
      <c r="Q5" s="12"/>
      <c r="R5" s="80"/>
      <c r="S5" s="80"/>
    </row>
    <row r="6" spans="1:19" ht="12.75" customHeight="1">
      <c r="A6" s="25"/>
      <c r="B6" s="474" t="s">
        <v>2</v>
      </c>
      <c r="C6" s="14"/>
      <c r="D6" s="470" t="s">
        <v>312</v>
      </c>
      <c r="E6" s="470" t="s">
        <v>313</v>
      </c>
      <c r="F6" s="470" t="s">
        <v>314</v>
      </c>
      <c r="G6" s="470" t="s">
        <v>315</v>
      </c>
      <c r="H6" s="470" t="s">
        <v>316</v>
      </c>
      <c r="I6" s="470" t="s">
        <v>317</v>
      </c>
      <c r="J6" s="470" t="s">
        <v>318</v>
      </c>
      <c r="K6" s="470" t="s">
        <v>319</v>
      </c>
      <c r="L6" s="470" t="s">
        <v>320</v>
      </c>
      <c r="M6" s="470" t="s">
        <v>321</v>
      </c>
      <c r="N6" s="470" t="s">
        <v>322</v>
      </c>
      <c r="O6" s="470" t="s">
        <v>323</v>
      </c>
      <c r="P6" s="2" t="s">
        <v>381</v>
      </c>
      <c r="Q6" s="2" t="s">
        <v>380</v>
      </c>
      <c r="R6" s="463" t="s">
        <v>3</v>
      </c>
      <c r="S6" s="464"/>
    </row>
    <row r="7" spans="1:19">
      <c r="A7" s="25"/>
      <c r="B7" s="475"/>
      <c r="C7" s="14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1"/>
      <c r="Q7" s="1"/>
      <c r="R7" s="430" t="s">
        <v>4</v>
      </c>
      <c r="S7" s="431" t="s">
        <v>5</v>
      </c>
    </row>
    <row r="8" spans="1:19" s="90" customFormat="1">
      <c r="A8" s="25"/>
      <c r="B8" s="96" t="s">
        <v>31</v>
      </c>
      <c r="C8" s="25"/>
      <c r="D8" s="86">
        <f>SUM(D9:D10)</f>
        <v>0</v>
      </c>
      <c r="E8" s="86">
        <f t="shared" ref="E8:L8" si="0">SUM(E9:E10)</f>
        <v>0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0</v>
      </c>
      <c r="J8" s="86">
        <f t="shared" si="0"/>
        <v>0</v>
      </c>
      <c r="K8" s="86">
        <f t="shared" si="0"/>
        <v>0</v>
      </c>
      <c r="L8" s="86">
        <f t="shared" si="0"/>
        <v>0</v>
      </c>
      <c r="M8" s="86">
        <f>SUM(M9:M10)</f>
        <v>0</v>
      </c>
      <c r="N8" s="86">
        <f t="shared" ref="N8:O8" si="1">SUM(N9:N10)</f>
        <v>0</v>
      </c>
      <c r="O8" s="86">
        <f t="shared" si="1"/>
        <v>0</v>
      </c>
      <c r="P8" s="86"/>
      <c r="Q8" s="87">
        <f>SUM(Q9:Q10)</f>
        <v>0</v>
      </c>
      <c r="R8" s="86">
        <f>SUM(R9:R10)</f>
        <v>0</v>
      </c>
      <c r="S8" s="88">
        <f t="shared" ref="S8:S39" si="2">IF(M8=0,,R8/M8)</f>
        <v>0</v>
      </c>
    </row>
    <row r="9" spans="1:19" s="90" customFormat="1" hidden="1" outlineLevel="1">
      <c r="A9" s="25"/>
      <c r="B9" s="91" t="s">
        <v>126</v>
      </c>
      <c r="C9" s="25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3"/>
      <c r="R9" s="89">
        <f>M9-Q9</f>
        <v>0</v>
      </c>
      <c r="S9" s="94">
        <f t="shared" si="2"/>
        <v>0</v>
      </c>
    </row>
    <row r="10" spans="1:19" s="90" customFormat="1" hidden="1" outlineLevel="1">
      <c r="A10" s="25"/>
      <c r="B10" s="91" t="s">
        <v>125</v>
      </c>
      <c r="C10" s="25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89">
        <f>M10-Q10</f>
        <v>0</v>
      </c>
      <c r="S10" s="94">
        <f t="shared" si="2"/>
        <v>0</v>
      </c>
    </row>
    <row r="11" spans="1:19" s="90" customFormat="1" collapsed="1">
      <c r="A11" s="25"/>
      <c r="B11" s="96" t="s">
        <v>34</v>
      </c>
      <c r="C11" s="25"/>
      <c r="D11" s="97">
        <f>SUM(D12:D12)</f>
        <v>0</v>
      </c>
      <c r="E11" s="97">
        <f t="shared" ref="E11:L11" si="3">SUM(E12:E12)</f>
        <v>0</v>
      </c>
      <c r="F11" s="97">
        <f t="shared" si="3"/>
        <v>0</v>
      </c>
      <c r="G11" s="97">
        <f t="shared" si="3"/>
        <v>0</v>
      </c>
      <c r="H11" s="97">
        <f t="shared" si="3"/>
        <v>0</v>
      </c>
      <c r="I11" s="97">
        <f t="shared" si="3"/>
        <v>0</v>
      </c>
      <c r="J11" s="97">
        <f t="shared" si="3"/>
        <v>0</v>
      </c>
      <c r="K11" s="97">
        <f t="shared" si="3"/>
        <v>0</v>
      </c>
      <c r="L11" s="97">
        <f t="shared" si="3"/>
        <v>0</v>
      </c>
      <c r="M11" s="97">
        <f>SUM(M12:M12)</f>
        <v>0</v>
      </c>
      <c r="N11" s="97">
        <f t="shared" ref="N11:O11" si="4">SUM(N12:N12)</f>
        <v>0</v>
      </c>
      <c r="O11" s="97">
        <f t="shared" si="4"/>
        <v>0</v>
      </c>
      <c r="P11" s="459"/>
      <c r="Q11" s="98">
        <f>SUM(Q12:Q12)</f>
        <v>0</v>
      </c>
      <c r="R11" s="97">
        <f>SUM(R12:R12)</f>
        <v>0</v>
      </c>
      <c r="S11" s="99">
        <f t="shared" si="2"/>
        <v>0</v>
      </c>
    </row>
    <row r="12" spans="1:19" s="90" customFormat="1" hidden="1" outlineLevel="1">
      <c r="A12" s="25"/>
      <c r="B12" s="91" t="s">
        <v>129</v>
      </c>
      <c r="C12" s="25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95"/>
      <c r="R12" s="101">
        <f>M12-Q12</f>
        <v>0</v>
      </c>
      <c r="S12" s="102">
        <f t="shared" si="2"/>
        <v>0</v>
      </c>
    </row>
    <row r="13" spans="1:19" s="90" customFormat="1" collapsed="1">
      <c r="A13" s="25"/>
      <c r="B13" s="96" t="s">
        <v>35</v>
      </c>
      <c r="C13" s="25"/>
      <c r="D13" s="97">
        <f>SUM(D14:D20)</f>
        <v>0</v>
      </c>
      <c r="E13" s="97">
        <f t="shared" ref="E13:L13" si="5">SUM(E14:E20)</f>
        <v>0</v>
      </c>
      <c r="F13" s="97">
        <f t="shared" si="5"/>
        <v>0</v>
      </c>
      <c r="G13" s="97">
        <f t="shared" si="5"/>
        <v>0</v>
      </c>
      <c r="H13" s="97">
        <f t="shared" si="5"/>
        <v>0</v>
      </c>
      <c r="I13" s="97">
        <f t="shared" si="5"/>
        <v>0</v>
      </c>
      <c r="J13" s="97">
        <f t="shared" si="5"/>
        <v>0</v>
      </c>
      <c r="K13" s="97">
        <f t="shared" si="5"/>
        <v>0</v>
      </c>
      <c r="L13" s="97">
        <f t="shared" si="5"/>
        <v>0</v>
      </c>
      <c r="M13" s="97">
        <f>SUM(M14:M20)</f>
        <v>0</v>
      </c>
      <c r="N13" s="97">
        <f t="shared" ref="N13:O13" si="6">SUM(N14:N20)</f>
        <v>0</v>
      </c>
      <c r="O13" s="97">
        <f t="shared" si="6"/>
        <v>0</v>
      </c>
      <c r="P13" s="459"/>
      <c r="Q13" s="98">
        <f>SUM(Q14:Q20)</f>
        <v>0</v>
      </c>
      <c r="R13" s="97">
        <f>SUM(R14:R20)</f>
        <v>0</v>
      </c>
      <c r="S13" s="99">
        <f t="shared" si="2"/>
        <v>0</v>
      </c>
    </row>
    <row r="14" spans="1:19" s="90" customFormat="1" hidden="1" outlineLevel="1">
      <c r="A14" s="25"/>
      <c r="B14" s="91" t="s">
        <v>130</v>
      </c>
      <c r="C14" s="25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95"/>
      <c r="R14" s="101">
        <f t="shared" ref="R14:R20" si="7">M14-Q14</f>
        <v>0</v>
      </c>
      <c r="S14" s="102">
        <f t="shared" si="2"/>
        <v>0</v>
      </c>
    </row>
    <row r="15" spans="1:19" s="90" customFormat="1" hidden="1" outlineLevel="1">
      <c r="A15" s="25"/>
      <c r="B15" s="91" t="s">
        <v>131</v>
      </c>
      <c r="C15" s="25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  <c r="R15" s="89">
        <f>M15-Q15</f>
        <v>0</v>
      </c>
      <c r="S15" s="94">
        <f t="shared" si="2"/>
        <v>0</v>
      </c>
    </row>
    <row r="16" spans="1:19" s="90" customFormat="1" hidden="1" outlineLevel="1">
      <c r="A16" s="25"/>
      <c r="B16" s="91" t="s">
        <v>36</v>
      </c>
      <c r="C16" s="2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3"/>
      <c r="R16" s="89">
        <f>M16-Q16</f>
        <v>0</v>
      </c>
      <c r="S16" s="94">
        <f t="shared" si="2"/>
        <v>0</v>
      </c>
    </row>
    <row r="17" spans="1:19" s="90" customFormat="1" hidden="1" outlineLevel="1">
      <c r="A17" s="25"/>
      <c r="B17" s="91" t="s">
        <v>149</v>
      </c>
      <c r="C17" s="25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3"/>
      <c r="R17" s="89">
        <f t="shared" si="7"/>
        <v>0</v>
      </c>
      <c r="S17" s="94">
        <f t="shared" si="2"/>
        <v>0</v>
      </c>
    </row>
    <row r="18" spans="1:19" s="90" customFormat="1" hidden="1" outlineLevel="1">
      <c r="A18" s="25"/>
      <c r="B18" s="91" t="s">
        <v>37</v>
      </c>
      <c r="C18" s="25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3"/>
      <c r="R18" s="89">
        <f t="shared" si="7"/>
        <v>0</v>
      </c>
      <c r="S18" s="94">
        <f t="shared" si="2"/>
        <v>0</v>
      </c>
    </row>
    <row r="19" spans="1:19" s="90" customFormat="1" hidden="1" outlineLevel="1">
      <c r="A19" s="25"/>
      <c r="B19" s="91" t="s">
        <v>133</v>
      </c>
      <c r="C19" s="25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3"/>
      <c r="R19" s="89">
        <f t="shared" si="7"/>
        <v>0</v>
      </c>
      <c r="S19" s="94">
        <f t="shared" si="2"/>
        <v>0</v>
      </c>
    </row>
    <row r="20" spans="1:19" s="90" customFormat="1" hidden="1" outlineLevel="1">
      <c r="A20" s="25"/>
      <c r="B20" s="91" t="s">
        <v>134</v>
      </c>
      <c r="C20" s="2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3"/>
      <c r="R20" s="89">
        <f t="shared" si="7"/>
        <v>0</v>
      </c>
      <c r="S20" s="94">
        <f t="shared" si="2"/>
        <v>0</v>
      </c>
    </row>
    <row r="21" spans="1:19" collapsed="1">
      <c r="A21" s="25"/>
      <c r="B21" s="115" t="s">
        <v>135</v>
      </c>
      <c r="C21" s="25"/>
      <c r="D21" s="97">
        <f>SUM(D22:D24)</f>
        <v>0</v>
      </c>
      <c r="E21" s="97">
        <f t="shared" ref="E21:L21" si="8">SUM(E22:E24)</f>
        <v>0</v>
      </c>
      <c r="F21" s="97">
        <f t="shared" si="8"/>
        <v>0</v>
      </c>
      <c r="G21" s="97">
        <f t="shared" si="8"/>
        <v>0</v>
      </c>
      <c r="H21" s="97">
        <f t="shared" si="8"/>
        <v>0</v>
      </c>
      <c r="I21" s="97">
        <f t="shared" si="8"/>
        <v>0</v>
      </c>
      <c r="J21" s="97">
        <f t="shared" si="8"/>
        <v>0</v>
      </c>
      <c r="K21" s="97">
        <f t="shared" si="8"/>
        <v>0</v>
      </c>
      <c r="L21" s="97">
        <f t="shared" si="8"/>
        <v>0</v>
      </c>
      <c r="M21" s="97">
        <f>SUM(M22:M24)</f>
        <v>0</v>
      </c>
      <c r="N21" s="97">
        <f t="shared" ref="N21:O21" si="9">SUM(N22:N24)</f>
        <v>0</v>
      </c>
      <c r="O21" s="97">
        <f t="shared" si="9"/>
        <v>0</v>
      </c>
      <c r="P21" s="459"/>
      <c r="Q21" s="98">
        <f>SUM(Q22:Q24)</f>
        <v>0</v>
      </c>
      <c r="R21" s="116">
        <f>SUM(R22:R24)</f>
        <v>0</v>
      </c>
      <c r="S21" s="99">
        <f t="shared" si="2"/>
        <v>0</v>
      </c>
    </row>
    <row r="22" spans="1:19" hidden="1" outlineLevel="1">
      <c r="A22" s="25"/>
      <c r="B22" s="103" t="s">
        <v>137</v>
      </c>
      <c r="C22" s="25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3"/>
      <c r="R22" s="89">
        <f>M22-Q22</f>
        <v>0</v>
      </c>
      <c r="S22" s="94">
        <f t="shared" si="2"/>
        <v>0</v>
      </c>
    </row>
    <row r="23" spans="1:19" ht="25.5" hidden="1" outlineLevel="1">
      <c r="A23" s="25"/>
      <c r="B23" s="91" t="s">
        <v>150</v>
      </c>
      <c r="C23" s="25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3"/>
      <c r="R23" s="89">
        <f t="shared" ref="R23:R24" si="10">M23-Q23</f>
        <v>0</v>
      </c>
      <c r="S23" s="94">
        <f t="shared" si="2"/>
        <v>0</v>
      </c>
    </row>
    <row r="24" spans="1:19" ht="25.5" hidden="1" outlineLevel="1">
      <c r="A24" s="25"/>
      <c r="B24" s="91" t="s">
        <v>151</v>
      </c>
      <c r="C24" s="25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3"/>
      <c r="R24" s="89">
        <f t="shared" si="10"/>
        <v>0</v>
      </c>
      <c r="S24" s="94">
        <f t="shared" si="2"/>
        <v>0</v>
      </c>
    </row>
    <row r="25" spans="1:19" collapsed="1">
      <c r="A25" s="25"/>
      <c r="B25" s="123" t="s">
        <v>40</v>
      </c>
      <c r="C25" s="25"/>
      <c r="D25" s="97">
        <f>SUM(D26:D27)</f>
        <v>0</v>
      </c>
      <c r="E25" s="97">
        <f t="shared" ref="E25:L25" si="11">SUM(E26:E27)</f>
        <v>0</v>
      </c>
      <c r="F25" s="97">
        <f t="shared" si="11"/>
        <v>0</v>
      </c>
      <c r="G25" s="97">
        <f t="shared" si="11"/>
        <v>0</v>
      </c>
      <c r="H25" s="97">
        <f t="shared" si="11"/>
        <v>0</v>
      </c>
      <c r="I25" s="97">
        <f t="shared" si="11"/>
        <v>0</v>
      </c>
      <c r="J25" s="97">
        <f t="shared" si="11"/>
        <v>0</v>
      </c>
      <c r="K25" s="97">
        <f t="shared" si="11"/>
        <v>0</v>
      </c>
      <c r="L25" s="97">
        <f t="shared" si="11"/>
        <v>0</v>
      </c>
      <c r="M25" s="97">
        <f>SUM(M26:M27)</f>
        <v>0</v>
      </c>
      <c r="N25" s="97">
        <f t="shared" ref="N25:O25" si="12">SUM(N26:N27)</f>
        <v>0</v>
      </c>
      <c r="O25" s="97">
        <f t="shared" si="12"/>
        <v>0</v>
      </c>
      <c r="P25" s="459"/>
      <c r="Q25" s="98">
        <f>SUM(Q26:Q27)</f>
        <v>0</v>
      </c>
      <c r="R25" s="116">
        <f>SUM(R26:R27)</f>
        <v>0</v>
      </c>
      <c r="S25" s="99">
        <f t="shared" si="2"/>
        <v>0</v>
      </c>
    </row>
    <row r="26" spans="1:19" hidden="1" outlineLevel="1">
      <c r="A26" s="25"/>
      <c r="B26" s="91" t="s">
        <v>48</v>
      </c>
      <c r="C26" s="25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3"/>
      <c r="R26" s="117">
        <f>M26-Q26</f>
        <v>0</v>
      </c>
      <c r="S26" s="94">
        <f t="shared" si="2"/>
        <v>0</v>
      </c>
    </row>
    <row r="27" spans="1:19" hidden="1" outlineLevel="1">
      <c r="A27" s="25"/>
      <c r="B27" s="91" t="s">
        <v>152</v>
      </c>
      <c r="C27" s="25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117">
        <f>M27-Q27</f>
        <v>0</v>
      </c>
      <c r="S27" s="94">
        <f t="shared" si="2"/>
        <v>0</v>
      </c>
    </row>
    <row r="28" spans="1:19" s="90" customFormat="1" collapsed="1">
      <c r="A28" s="25"/>
      <c r="B28" s="96" t="s">
        <v>41</v>
      </c>
      <c r="C28" s="25"/>
      <c r="D28" s="97">
        <f>SUM(D29:D29)</f>
        <v>0</v>
      </c>
      <c r="E28" s="97">
        <f t="shared" ref="E28:L28" si="13">SUM(E29:E29)</f>
        <v>0</v>
      </c>
      <c r="F28" s="97">
        <f t="shared" si="13"/>
        <v>0</v>
      </c>
      <c r="G28" s="97">
        <f t="shared" si="13"/>
        <v>0</v>
      </c>
      <c r="H28" s="97">
        <f t="shared" si="13"/>
        <v>0</v>
      </c>
      <c r="I28" s="97">
        <f t="shared" si="13"/>
        <v>0</v>
      </c>
      <c r="J28" s="97">
        <f t="shared" si="13"/>
        <v>0</v>
      </c>
      <c r="K28" s="97">
        <f t="shared" si="13"/>
        <v>0</v>
      </c>
      <c r="L28" s="97">
        <f t="shared" si="13"/>
        <v>0</v>
      </c>
      <c r="M28" s="97">
        <f>SUM(M29:M29)</f>
        <v>0</v>
      </c>
      <c r="N28" s="97">
        <f t="shared" ref="N28:O28" si="14">SUM(N29:N29)</f>
        <v>0</v>
      </c>
      <c r="O28" s="97">
        <f t="shared" si="14"/>
        <v>0</v>
      </c>
      <c r="P28" s="459"/>
      <c r="Q28" s="98">
        <f>SUM(Q29:Q29)</f>
        <v>0</v>
      </c>
      <c r="R28" s="97">
        <f>SUM(R29:R29)</f>
        <v>0</v>
      </c>
      <c r="S28" s="99">
        <f t="shared" si="2"/>
        <v>0</v>
      </c>
    </row>
    <row r="29" spans="1:19" s="90" customFormat="1" hidden="1" outlineLevel="1">
      <c r="A29" s="25"/>
      <c r="B29" s="108" t="s">
        <v>140</v>
      </c>
      <c r="C29" s="25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3"/>
      <c r="R29" s="89">
        <f>M29-Q29</f>
        <v>0</v>
      </c>
      <c r="S29" s="94">
        <f t="shared" si="2"/>
        <v>0</v>
      </c>
    </row>
    <row r="30" spans="1:19" s="90" customFormat="1" hidden="1" outlineLevel="1">
      <c r="A30" s="25"/>
      <c r="B30" s="108" t="s">
        <v>158</v>
      </c>
      <c r="C30" s="25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  <c r="R30" s="89">
        <f t="shared" ref="R30:R31" si="15">M30-Q30</f>
        <v>0</v>
      </c>
      <c r="S30" s="94">
        <f t="shared" si="2"/>
        <v>0</v>
      </c>
    </row>
    <row r="31" spans="1:19" s="90" customFormat="1" hidden="1" outlineLevel="1">
      <c r="A31" s="25"/>
      <c r="B31" s="108" t="s">
        <v>159</v>
      </c>
      <c r="C31" s="25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3"/>
      <c r="R31" s="89">
        <f t="shared" si="15"/>
        <v>0</v>
      </c>
      <c r="S31" s="94">
        <f t="shared" si="2"/>
        <v>0</v>
      </c>
    </row>
    <row r="32" spans="1:19" s="90" customFormat="1" ht="25.5" hidden="1" outlineLevel="1">
      <c r="A32" s="25"/>
      <c r="B32" s="108" t="s">
        <v>94</v>
      </c>
      <c r="C32" s="25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3"/>
      <c r="R32" s="89">
        <f t="shared" ref="R32:R33" si="16">M32-Q32</f>
        <v>0</v>
      </c>
      <c r="S32" s="94">
        <f t="shared" si="2"/>
        <v>0</v>
      </c>
    </row>
    <row r="33" spans="1:19" s="90" customFormat="1" ht="25.5" hidden="1" outlineLevel="1">
      <c r="A33" s="25"/>
      <c r="B33" s="108" t="s">
        <v>123</v>
      </c>
      <c r="C33" s="25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3"/>
      <c r="R33" s="89">
        <f t="shared" si="16"/>
        <v>0</v>
      </c>
      <c r="S33" s="94">
        <f t="shared" si="2"/>
        <v>0</v>
      </c>
    </row>
    <row r="34" spans="1:19" collapsed="1">
      <c r="A34" s="25"/>
      <c r="B34" s="115" t="s">
        <v>42</v>
      </c>
      <c r="C34" s="25"/>
      <c r="D34" s="97">
        <f>SUM(D35:D35)</f>
        <v>0</v>
      </c>
      <c r="E34" s="97">
        <f t="shared" ref="E34:L34" si="17">SUM(E35:E35)</f>
        <v>0</v>
      </c>
      <c r="F34" s="97">
        <f t="shared" si="17"/>
        <v>0</v>
      </c>
      <c r="G34" s="97">
        <f t="shared" si="17"/>
        <v>0</v>
      </c>
      <c r="H34" s="97">
        <f t="shared" si="17"/>
        <v>0</v>
      </c>
      <c r="I34" s="97">
        <f t="shared" si="17"/>
        <v>0</v>
      </c>
      <c r="J34" s="97">
        <f t="shared" si="17"/>
        <v>0</v>
      </c>
      <c r="K34" s="97">
        <f t="shared" si="17"/>
        <v>0</v>
      </c>
      <c r="L34" s="97">
        <f t="shared" si="17"/>
        <v>0</v>
      </c>
      <c r="M34" s="97">
        <f>SUM(M35:M35)</f>
        <v>0</v>
      </c>
      <c r="N34" s="97">
        <f t="shared" ref="N34:O34" si="18">SUM(N35:N35)</f>
        <v>0</v>
      </c>
      <c r="O34" s="97">
        <f t="shared" si="18"/>
        <v>0</v>
      </c>
      <c r="P34" s="459"/>
      <c r="Q34" s="98">
        <f>SUM(Q35:Q35)</f>
        <v>0</v>
      </c>
      <c r="R34" s="116">
        <f>SUM(R35:R35)</f>
        <v>0</v>
      </c>
      <c r="S34" s="99">
        <f t="shared" si="2"/>
        <v>0</v>
      </c>
    </row>
    <row r="35" spans="1:19" hidden="1" outlineLevel="1">
      <c r="A35" s="25"/>
      <c r="B35" s="103" t="s">
        <v>43</v>
      </c>
      <c r="C35" s="25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3"/>
      <c r="R35" s="117">
        <f t="shared" ref="R35:R37" si="19">M35-Q35</f>
        <v>0</v>
      </c>
      <c r="S35" s="94">
        <f t="shared" si="2"/>
        <v>0</v>
      </c>
    </row>
    <row r="36" spans="1:19" s="90" customFormat="1" hidden="1" outlineLevel="1">
      <c r="A36" s="25"/>
      <c r="B36" s="108" t="s">
        <v>44</v>
      </c>
      <c r="C36" s="25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3"/>
      <c r="R36" s="89">
        <f t="shared" si="19"/>
        <v>0</v>
      </c>
      <c r="S36" s="94">
        <f t="shared" si="2"/>
        <v>0</v>
      </c>
    </row>
    <row r="37" spans="1:19" s="90" customFormat="1" hidden="1" outlineLevel="1">
      <c r="A37" s="25"/>
      <c r="B37" s="108" t="s">
        <v>160</v>
      </c>
      <c r="C37" s="25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3"/>
      <c r="R37" s="89">
        <f t="shared" si="19"/>
        <v>0</v>
      </c>
      <c r="S37" s="94">
        <f t="shared" si="2"/>
        <v>0</v>
      </c>
    </row>
    <row r="38" spans="1:19" collapsed="1">
      <c r="A38" s="25"/>
      <c r="B38" s="96" t="s">
        <v>45</v>
      </c>
      <c r="C38" s="25"/>
      <c r="D38" s="86">
        <f>SUM(D39:D40)</f>
        <v>0</v>
      </c>
      <c r="E38" s="86">
        <f t="shared" ref="E38:L38" si="20">SUM(E39:E40)</f>
        <v>0</v>
      </c>
      <c r="F38" s="86">
        <f t="shared" si="20"/>
        <v>0</v>
      </c>
      <c r="G38" s="86">
        <f t="shared" si="20"/>
        <v>0</v>
      </c>
      <c r="H38" s="86">
        <f t="shared" si="20"/>
        <v>0</v>
      </c>
      <c r="I38" s="86">
        <f t="shared" si="20"/>
        <v>0</v>
      </c>
      <c r="J38" s="86">
        <f t="shared" si="20"/>
        <v>0</v>
      </c>
      <c r="K38" s="86">
        <f t="shared" si="20"/>
        <v>0</v>
      </c>
      <c r="L38" s="86">
        <f t="shared" si="20"/>
        <v>0</v>
      </c>
      <c r="M38" s="86">
        <f>SUM(M39:M40)</f>
        <v>0</v>
      </c>
      <c r="N38" s="86">
        <f t="shared" ref="N38:O38" si="21">SUM(N39:N40)</f>
        <v>0</v>
      </c>
      <c r="O38" s="86">
        <f t="shared" si="21"/>
        <v>0</v>
      </c>
      <c r="P38" s="86"/>
      <c r="Q38" s="87">
        <f>SUM(Q39:Q40)</f>
        <v>0</v>
      </c>
      <c r="R38" s="121">
        <f>SUM(R39:R40)</f>
        <v>0</v>
      </c>
      <c r="S38" s="88">
        <f t="shared" si="2"/>
        <v>0</v>
      </c>
    </row>
    <row r="39" spans="1:19" ht="12.75" hidden="1" customHeight="1" outlineLevel="1">
      <c r="A39" s="25"/>
      <c r="B39" s="103" t="s">
        <v>46</v>
      </c>
      <c r="C39" s="25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3"/>
      <c r="R39" s="117">
        <f>M39-Q39</f>
        <v>0</v>
      </c>
      <c r="S39" s="94">
        <f t="shared" si="2"/>
        <v>0</v>
      </c>
    </row>
    <row r="40" spans="1:19" ht="25.5" hidden="1" customHeight="1" outlineLevel="1">
      <c r="A40" s="25"/>
      <c r="B40" s="122" t="s">
        <v>47</v>
      </c>
      <c r="C40" s="25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20"/>
      <c r="R40" s="121">
        <f>M40-Q40</f>
        <v>0</v>
      </c>
      <c r="S40" s="88">
        <f t="shared" ref="S40:S71" si="22">IF(M40=0,,R40/M40)</f>
        <v>0</v>
      </c>
    </row>
    <row r="41" spans="1:19" s="90" customFormat="1" collapsed="1">
      <c r="A41" s="25"/>
      <c r="B41" s="96" t="s">
        <v>51</v>
      </c>
      <c r="C41" s="25"/>
      <c r="D41" s="97">
        <f>SUM(D44:D46)</f>
        <v>0</v>
      </c>
      <c r="E41" s="97">
        <f t="shared" ref="E41:L41" si="23">SUM(E44:E46)</f>
        <v>0</v>
      </c>
      <c r="F41" s="97">
        <f t="shared" si="23"/>
        <v>0</v>
      </c>
      <c r="G41" s="97">
        <f t="shared" si="23"/>
        <v>0</v>
      </c>
      <c r="H41" s="97">
        <f t="shared" si="23"/>
        <v>0</v>
      </c>
      <c r="I41" s="97">
        <f t="shared" si="23"/>
        <v>0</v>
      </c>
      <c r="J41" s="97">
        <f t="shared" si="23"/>
        <v>0</v>
      </c>
      <c r="K41" s="97">
        <f t="shared" si="23"/>
        <v>0</v>
      </c>
      <c r="L41" s="97">
        <f t="shared" si="23"/>
        <v>0</v>
      </c>
      <c r="M41" s="97">
        <f>SUM(M44:M46)</f>
        <v>0</v>
      </c>
      <c r="N41" s="97">
        <f t="shared" ref="N41:O41" si="24">SUM(N44:N46)</f>
        <v>0</v>
      </c>
      <c r="O41" s="97">
        <f t="shared" si="24"/>
        <v>0</v>
      </c>
      <c r="P41" s="459"/>
      <c r="Q41" s="98">
        <f>SUM(Q44:Q46)</f>
        <v>0</v>
      </c>
      <c r="R41" s="97">
        <f>SUM(R44:R46)</f>
        <v>0</v>
      </c>
      <c r="S41" s="99">
        <f t="shared" si="22"/>
        <v>0</v>
      </c>
    </row>
    <row r="42" spans="1:19" s="90" customFormat="1" hidden="1" outlineLevel="1">
      <c r="A42" s="25"/>
      <c r="B42" s="91" t="s">
        <v>52</v>
      </c>
      <c r="C42" s="25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3"/>
      <c r="R42" s="89">
        <f t="shared" ref="R42:R50" si="25">M42-Q42</f>
        <v>0</v>
      </c>
      <c r="S42" s="94">
        <f t="shared" si="22"/>
        <v>0</v>
      </c>
    </row>
    <row r="43" spans="1:19" s="90" customFormat="1" hidden="1" outlineLevel="1">
      <c r="A43" s="25"/>
      <c r="B43" s="91" t="s">
        <v>145</v>
      </c>
      <c r="C43" s="25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3"/>
      <c r="R43" s="89">
        <f t="shared" si="25"/>
        <v>0</v>
      </c>
      <c r="S43" s="94">
        <f t="shared" si="22"/>
        <v>0</v>
      </c>
    </row>
    <row r="44" spans="1:19" s="90" customFormat="1" hidden="1" outlineLevel="1">
      <c r="A44" s="25"/>
      <c r="B44" s="91" t="s">
        <v>161</v>
      </c>
      <c r="C44" s="25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3"/>
      <c r="R44" s="89">
        <f t="shared" si="25"/>
        <v>0</v>
      </c>
      <c r="S44" s="94">
        <f t="shared" si="22"/>
        <v>0</v>
      </c>
    </row>
    <row r="45" spans="1:19" s="90" customFormat="1" hidden="1" outlineLevel="1">
      <c r="A45" s="25"/>
      <c r="B45" s="91" t="s">
        <v>146</v>
      </c>
      <c r="C45" s="25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3"/>
      <c r="R45" s="89">
        <f t="shared" si="25"/>
        <v>0</v>
      </c>
      <c r="S45" s="94">
        <f t="shared" si="22"/>
        <v>0</v>
      </c>
    </row>
    <row r="46" spans="1:19" s="90" customFormat="1" hidden="1" outlineLevel="1">
      <c r="A46" s="25"/>
      <c r="B46" s="91" t="s">
        <v>147</v>
      </c>
      <c r="C46" s="25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3"/>
      <c r="R46" s="89">
        <f t="shared" si="25"/>
        <v>0</v>
      </c>
      <c r="S46" s="94">
        <f t="shared" si="22"/>
        <v>0</v>
      </c>
    </row>
    <row r="47" spans="1:19" s="125" customFormat="1" hidden="1" outlineLevel="1">
      <c r="A47" s="111"/>
      <c r="B47" s="124" t="s">
        <v>162</v>
      </c>
      <c r="C47" s="111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95"/>
      <c r="R47" s="118">
        <f t="shared" si="25"/>
        <v>0</v>
      </c>
      <c r="S47" s="102">
        <f t="shared" si="22"/>
        <v>0</v>
      </c>
    </row>
    <row r="48" spans="1:19" hidden="1" outlineLevel="1">
      <c r="A48" s="25"/>
      <c r="B48" s="91" t="s">
        <v>163</v>
      </c>
      <c r="C48" s="25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3"/>
      <c r="R48" s="117">
        <f t="shared" si="25"/>
        <v>0</v>
      </c>
      <c r="S48" s="94">
        <f t="shared" si="22"/>
        <v>0</v>
      </c>
    </row>
    <row r="49" spans="1:19" hidden="1" outlineLevel="1">
      <c r="A49" s="25"/>
      <c r="B49" s="91" t="s">
        <v>164</v>
      </c>
      <c r="C49" s="25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3"/>
      <c r="R49" s="117">
        <f t="shared" si="25"/>
        <v>0</v>
      </c>
      <c r="S49" s="94">
        <f t="shared" si="22"/>
        <v>0</v>
      </c>
    </row>
    <row r="50" spans="1:19" hidden="1" outlineLevel="1">
      <c r="A50" s="25"/>
      <c r="B50" s="91" t="s">
        <v>165</v>
      </c>
      <c r="C50" s="25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3"/>
      <c r="R50" s="117">
        <f t="shared" si="25"/>
        <v>0</v>
      </c>
      <c r="S50" s="94">
        <f t="shared" si="22"/>
        <v>0</v>
      </c>
    </row>
    <row r="51" spans="1:19" s="90" customFormat="1" collapsed="1">
      <c r="A51" s="25"/>
      <c r="B51" s="96" t="s">
        <v>59</v>
      </c>
      <c r="C51" s="25"/>
      <c r="D51" s="97">
        <f>SUM(D52:D57)</f>
        <v>0</v>
      </c>
      <c r="E51" s="97">
        <f t="shared" ref="E51:L51" si="26">SUM(E52:E57)</f>
        <v>0</v>
      </c>
      <c r="F51" s="97">
        <f t="shared" si="26"/>
        <v>0</v>
      </c>
      <c r="G51" s="97">
        <f t="shared" si="26"/>
        <v>0</v>
      </c>
      <c r="H51" s="97">
        <f t="shared" si="26"/>
        <v>0</v>
      </c>
      <c r="I51" s="97">
        <f t="shared" si="26"/>
        <v>0</v>
      </c>
      <c r="J51" s="97">
        <f t="shared" si="26"/>
        <v>0</v>
      </c>
      <c r="K51" s="97">
        <f t="shared" si="26"/>
        <v>0</v>
      </c>
      <c r="L51" s="97">
        <f t="shared" si="26"/>
        <v>0</v>
      </c>
      <c r="M51" s="97">
        <f>SUM(M52:M57)</f>
        <v>0</v>
      </c>
      <c r="N51" s="97">
        <f t="shared" ref="N51:O51" si="27">SUM(N52:N57)</f>
        <v>0</v>
      </c>
      <c r="O51" s="97">
        <f t="shared" si="27"/>
        <v>0</v>
      </c>
      <c r="P51" s="459"/>
      <c r="Q51" s="98">
        <f>SUM(Q52:Q57)</f>
        <v>0</v>
      </c>
      <c r="R51" s="97">
        <f>SUM(R52:R57)</f>
        <v>0</v>
      </c>
      <c r="S51" s="99">
        <f t="shared" si="22"/>
        <v>0</v>
      </c>
    </row>
    <row r="52" spans="1:19" s="90" customFormat="1" hidden="1" outlineLevel="1">
      <c r="A52" s="25"/>
      <c r="B52" s="108" t="s">
        <v>60</v>
      </c>
      <c r="C52" s="25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3"/>
      <c r="R52" s="89">
        <f t="shared" ref="R52:R57" si="28">M52-Q52</f>
        <v>0</v>
      </c>
      <c r="S52" s="94">
        <f t="shared" si="22"/>
        <v>0</v>
      </c>
    </row>
    <row r="53" spans="1:19" s="90" customFormat="1" hidden="1" outlineLevel="1">
      <c r="A53" s="25"/>
      <c r="B53" s="108" t="s">
        <v>61</v>
      </c>
      <c r="C53" s="25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3"/>
      <c r="R53" s="89">
        <f t="shared" si="28"/>
        <v>0</v>
      </c>
      <c r="S53" s="94">
        <f t="shared" si="22"/>
        <v>0</v>
      </c>
    </row>
    <row r="54" spans="1:19" s="90" customFormat="1" hidden="1" outlineLevel="1">
      <c r="A54" s="25"/>
      <c r="B54" s="108" t="s">
        <v>62</v>
      </c>
      <c r="C54" s="25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3"/>
      <c r="R54" s="89">
        <f t="shared" si="28"/>
        <v>0</v>
      </c>
      <c r="S54" s="94">
        <f t="shared" si="22"/>
        <v>0</v>
      </c>
    </row>
    <row r="55" spans="1:19" s="90" customFormat="1" hidden="1" outlineLevel="1">
      <c r="A55" s="25"/>
      <c r="B55" s="108" t="s">
        <v>63</v>
      </c>
      <c r="C55" s="25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3"/>
      <c r="R55" s="89">
        <f t="shared" si="28"/>
        <v>0</v>
      </c>
      <c r="S55" s="94">
        <f t="shared" si="22"/>
        <v>0</v>
      </c>
    </row>
    <row r="56" spans="1:19" s="90" customFormat="1" hidden="1" outlineLevel="1">
      <c r="A56" s="25"/>
      <c r="B56" s="108" t="s">
        <v>64</v>
      </c>
      <c r="C56" s="25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3"/>
      <c r="R56" s="89">
        <f t="shared" si="28"/>
        <v>0</v>
      </c>
      <c r="S56" s="94">
        <f t="shared" si="22"/>
        <v>0</v>
      </c>
    </row>
    <row r="57" spans="1:19" s="90" customFormat="1" hidden="1" outlineLevel="1">
      <c r="A57" s="25"/>
      <c r="B57" s="108" t="s">
        <v>65</v>
      </c>
      <c r="C57" s="25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3"/>
      <c r="R57" s="89">
        <f t="shared" si="28"/>
        <v>0</v>
      </c>
      <c r="S57" s="94">
        <f t="shared" si="22"/>
        <v>0</v>
      </c>
    </row>
    <row r="58" spans="1:19" s="90" customFormat="1" collapsed="1">
      <c r="A58" s="25"/>
      <c r="B58" s="96" t="s">
        <v>66</v>
      </c>
      <c r="C58" s="25"/>
      <c r="D58" s="97">
        <f>SUM(D59:D59)</f>
        <v>0</v>
      </c>
      <c r="E58" s="97">
        <f t="shared" ref="E58:L58" si="29">SUM(E59:E59)</f>
        <v>0</v>
      </c>
      <c r="F58" s="97">
        <f t="shared" si="29"/>
        <v>0</v>
      </c>
      <c r="G58" s="97">
        <f t="shared" si="29"/>
        <v>0</v>
      </c>
      <c r="H58" s="97">
        <f t="shared" si="29"/>
        <v>0</v>
      </c>
      <c r="I58" s="97">
        <f t="shared" si="29"/>
        <v>0</v>
      </c>
      <c r="J58" s="97">
        <f t="shared" si="29"/>
        <v>0</v>
      </c>
      <c r="K58" s="97">
        <f t="shared" si="29"/>
        <v>0</v>
      </c>
      <c r="L58" s="97">
        <f t="shared" si="29"/>
        <v>0</v>
      </c>
      <c r="M58" s="97">
        <f>SUM(M59:M59)</f>
        <v>0</v>
      </c>
      <c r="N58" s="97">
        <f t="shared" ref="N58:O58" si="30">SUM(N59:N59)</f>
        <v>0</v>
      </c>
      <c r="O58" s="97">
        <f t="shared" si="30"/>
        <v>0</v>
      </c>
      <c r="P58" s="459"/>
      <c r="Q58" s="98">
        <f>SUM(Q59:Q59)</f>
        <v>0</v>
      </c>
      <c r="R58" s="97">
        <f>SUM(R59:R59)</f>
        <v>0</v>
      </c>
      <c r="S58" s="99">
        <f t="shared" si="22"/>
        <v>0</v>
      </c>
    </row>
    <row r="59" spans="1:19" s="90" customFormat="1" hidden="1" outlineLevel="1">
      <c r="A59" s="25"/>
      <c r="B59" s="108" t="s">
        <v>70</v>
      </c>
      <c r="C59" s="25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3"/>
      <c r="R59" s="89">
        <f>M59-Q59</f>
        <v>0</v>
      </c>
      <c r="S59" s="94">
        <f t="shared" si="22"/>
        <v>0</v>
      </c>
    </row>
    <row r="60" spans="1:19" s="90" customFormat="1" collapsed="1">
      <c r="A60" s="25"/>
      <c r="B60" s="96" t="s">
        <v>71</v>
      </c>
      <c r="C60" s="25"/>
      <c r="D60" s="97">
        <f>SUM(D61:D63)</f>
        <v>0</v>
      </c>
      <c r="E60" s="97">
        <f t="shared" ref="E60:L60" si="31">SUM(E61:E63)</f>
        <v>0</v>
      </c>
      <c r="F60" s="97">
        <f t="shared" si="31"/>
        <v>0</v>
      </c>
      <c r="G60" s="97">
        <f t="shared" si="31"/>
        <v>0</v>
      </c>
      <c r="H60" s="97">
        <f t="shared" si="31"/>
        <v>0</v>
      </c>
      <c r="I60" s="97">
        <f t="shared" si="31"/>
        <v>0</v>
      </c>
      <c r="J60" s="97">
        <f t="shared" si="31"/>
        <v>0</v>
      </c>
      <c r="K60" s="97">
        <f t="shared" si="31"/>
        <v>0</v>
      </c>
      <c r="L60" s="97">
        <f t="shared" si="31"/>
        <v>0</v>
      </c>
      <c r="M60" s="97">
        <f>SUM(M61:M63)</f>
        <v>0</v>
      </c>
      <c r="N60" s="97">
        <f t="shared" ref="N60:O60" si="32">SUM(N61:N63)</f>
        <v>0</v>
      </c>
      <c r="O60" s="97">
        <f t="shared" si="32"/>
        <v>0</v>
      </c>
      <c r="P60" s="459"/>
      <c r="Q60" s="98">
        <f>SUM(Q61:Q63)</f>
        <v>0</v>
      </c>
      <c r="R60" s="97">
        <f>SUM(R61:R63)</f>
        <v>0</v>
      </c>
      <c r="S60" s="99">
        <f t="shared" si="22"/>
        <v>0</v>
      </c>
    </row>
    <row r="61" spans="1:19" s="90" customFormat="1" hidden="1" outlineLevel="1">
      <c r="A61" s="25"/>
      <c r="B61" s="109" t="s">
        <v>153</v>
      </c>
      <c r="C61" s="25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3"/>
      <c r="R61" s="89">
        <f>M61-Q61</f>
        <v>0</v>
      </c>
      <c r="S61" s="94">
        <f t="shared" si="22"/>
        <v>0</v>
      </c>
    </row>
    <row r="62" spans="1:19" s="90" customFormat="1" hidden="1" outlineLevel="1">
      <c r="A62" s="25"/>
      <c r="B62" s="109" t="s">
        <v>148</v>
      </c>
      <c r="C62" s="25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3"/>
      <c r="R62" s="89">
        <f>M62-Q62</f>
        <v>0</v>
      </c>
      <c r="S62" s="94">
        <f t="shared" si="22"/>
        <v>0</v>
      </c>
    </row>
    <row r="63" spans="1:19" s="90" customFormat="1" hidden="1" outlineLevel="1">
      <c r="A63" s="25"/>
      <c r="B63" s="109" t="s">
        <v>72</v>
      </c>
      <c r="C63" s="25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3"/>
      <c r="R63" s="89">
        <f>M63-Q63</f>
        <v>0</v>
      </c>
      <c r="S63" s="94">
        <f t="shared" si="22"/>
        <v>0</v>
      </c>
    </row>
    <row r="64" spans="1:19" collapsed="1">
      <c r="A64" s="25"/>
      <c r="B64" s="123" t="s">
        <v>71</v>
      </c>
      <c r="C64" s="25"/>
      <c r="D64" s="97">
        <f>SUM(D65:D68)</f>
        <v>0</v>
      </c>
      <c r="E64" s="97">
        <f t="shared" ref="E64:L64" si="33">SUM(E65:E68)</f>
        <v>0</v>
      </c>
      <c r="F64" s="97">
        <f t="shared" si="33"/>
        <v>0</v>
      </c>
      <c r="G64" s="97">
        <f t="shared" si="33"/>
        <v>0</v>
      </c>
      <c r="H64" s="97">
        <f t="shared" si="33"/>
        <v>0</v>
      </c>
      <c r="I64" s="97">
        <f t="shared" si="33"/>
        <v>0</v>
      </c>
      <c r="J64" s="97">
        <f t="shared" si="33"/>
        <v>0</v>
      </c>
      <c r="K64" s="97">
        <f t="shared" si="33"/>
        <v>0</v>
      </c>
      <c r="L64" s="97">
        <f t="shared" si="33"/>
        <v>0</v>
      </c>
      <c r="M64" s="97">
        <f>SUM(M65:M68)</f>
        <v>0</v>
      </c>
      <c r="N64" s="97">
        <f t="shared" ref="N64:O64" si="34">SUM(N65:N68)</f>
        <v>0</v>
      </c>
      <c r="O64" s="97">
        <f t="shared" si="34"/>
        <v>0</v>
      </c>
      <c r="P64" s="459"/>
      <c r="Q64" s="98">
        <f>SUM(Q65:Q68)</f>
        <v>0</v>
      </c>
      <c r="R64" s="116">
        <f>SUM(R65:R68)</f>
        <v>0</v>
      </c>
      <c r="S64" s="99">
        <f t="shared" si="22"/>
        <v>0</v>
      </c>
    </row>
    <row r="65" spans="1:19" s="125" customFormat="1" hidden="1" outlineLevel="1">
      <c r="A65" s="111"/>
      <c r="B65" s="124" t="s">
        <v>83</v>
      </c>
      <c r="C65" s="111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95"/>
      <c r="R65" s="118">
        <f>M65-Q65</f>
        <v>0</v>
      </c>
      <c r="S65" s="102">
        <f t="shared" si="22"/>
        <v>0</v>
      </c>
    </row>
    <row r="66" spans="1:19" hidden="1" outlineLevel="1">
      <c r="A66" s="25"/>
      <c r="B66" s="91" t="s">
        <v>84</v>
      </c>
      <c r="C66" s="25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3"/>
      <c r="R66" s="117">
        <f>M66-Q66</f>
        <v>0</v>
      </c>
      <c r="S66" s="94">
        <f t="shared" si="22"/>
        <v>0</v>
      </c>
    </row>
    <row r="67" spans="1:19" hidden="1" outlineLevel="1">
      <c r="A67" s="25"/>
      <c r="B67" s="91" t="s">
        <v>72</v>
      </c>
      <c r="C67" s="25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3"/>
      <c r="R67" s="117">
        <f>M67-Q67</f>
        <v>0</v>
      </c>
      <c r="S67" s="94">
        <f t="shared" si="22"/>
        <v>0</v>
      </c>
    </row>
    <row r="68" spans="1:19" hidden="1" outlineLevel="1">
      <c r="A68" s="25"/>
      <c r="B68" s="91" t="s">
        <v>85</v>
      </c>
      <c r="C68" s="25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3"/>
      <c r="R68" s="117">
        <f>M68-Q68</f>
        <v>0</v>
      </c>
      <c r="S68" s="94">
        <f t="shared" si="22"/>
        <v>0</v>
      </c>
    </row>
    <row r="69" spans="1:19" collapsed="1">
      <c r="A69" s="25"/>
      <c r="B69" s="123" t="s">
        <v>73</v>
      </c>
      <c r="C69" s="25"/>
      <c r="D69" s="97">
        <f>SUM(D70:D72)</f>
        <v>0</v>
      </c>
      <c r="E69" s="97">
        <f t="shared" ref="E69:L69" si="35">SUM(E70:E72)</f>
        <v>0</v>
      </c>
      <c r="F69" s="97">
        <f t="shared" si="35"/>
        <v>0</v>
      </c>
      <c r="G69" s="97">
        <f t="shared" si="35"/>
        <v>0</v>
      </c>
      <c r="H69" s="97">
        <f t="shared" si="35"/>
        <v>0</v>
      </c>
      <c r="I69" s="97">
        <f t="shared" si="35"/>
        <v>0</v>
      </c>
      <c r="J69" s="97">
        <f t="shared" si="35"/>
        <v>0</v>
      </c>
      <c r="K69" s="97">
        <f t="shared" si="35"/>
        <v>0</v>
      </c>
      <c r="L69" s="97">
        <f t="shared" si="35"/>
        <v>0</v>
      </c>
      <c r="M69" s="97">
        <f>SUM(M70:M72)</f>
        <v>0</v>
      </c>
      <c r="N69" s="97">
        <f t="shared" ref="N69:O69" si="36">SUM(N70:N72)</f>
        <v>0</v>
      </c>
      <c r="O69" s="97">
        <f t="shared" si="36"/>
        <v>0</v>
      </c>
      <c r="P69" s="459"/>
      <c r="Q69" s="98">
        <f>SUM(Q70:Q72)</f>
        <v>0</v>
      </c>
      <c r="R69" s="116">
        <f>SUM(R70:R72)</f>
        <v>0</v>
      </c>
      <c r="S69" s="99">
        <f t="shared" si="22"/>
        <v>0</v>
      </c>
    </row>
    <row r="70" spans="1:19" hidden="1" outlineLevel="1">
      <c r="A70" s="25"/>
      <c r="B70" s="91" t="s">
        <v>154</v>
      </c>
      <c r="C70" s="25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3"/>
      <c r="R70" s="117">
        <f>M70-Q70</f>
        <v>0</v>
      </c>
      <c r="S70" s="94">
        <f t="shared" si="22"/>
        <v>0</v>
      </c>
    </row>
    <row r="71" spans="1:19" hidden="1" outlineLevel="1">
      <c r="A71" s="25"/>
      <c r="B71" s="91" t="s">
        <v>155</v>
      </c>
      <c r="C71" s="25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3"/>
      <c r="R71" s="117">
        <f>M71-Q71</f>
        <v>0</v>
      </c>
      <c r="S71" s="94">
        <f t="shared" si="22"/>
        <v>0</v>
      </c>
    </row>
    <row r="72" spans="1:19" hidden="1" outlineLevel="1">
      <c r="A72" s="25"/>
      <c r="B72" s="91" t="s">
        <v>156</v>
      </c>
      <c r="C72" s="25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3"/>
      <c r="R72" s="117">
        <f>M72-Q72</f>
        <v>0</v>
      </c>
      <c r="S72" s="94">
        <f t="shared" ref="S72:S76" si="37">IF(M72=0,,R72/M72)</f>
        <v>0</v>
      </c>
    </row>
    <row r="73" spans="1:19" hidden="1" outlineLevel="1">
      <c r="A73" s="25"/>
      <c r="B73" s="91" t="s">
        <v>157</v>
      </c>
      <c r="C73" s="25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3"/>
      <c r="R73" s="117">
        <f>M73-Q73</f>
        <v>0</v>
      </c>
      <c r="S73" s="94">
        <f t="shared" si="37"/>
        <v>0</v>
      </c>
    </row>
    <row r="74" spans="1:19" collapsed="1">
      <c r="A74" s="25"/>
      <c r="B74" s="123" t="s">
        <v>74</v>
      </c>
      <c r="C74" s="25"/>
      <c r="D74" s="97">
        <f>SUM(D75:D75)</f>
        <v>0</v>
      </c>
      <c r="E74" s="97">
        <f t="shared" ref="E74:L74" si="38">SUM(E75:E75)</f>
        <v>0</v>
      </c>
      <c r="F74" s="97">
        <f t="shared" si="38"/>
        <v>0</v>
      </c>
      <c r="G74" s="97">
        <f t="shared" si="38"/>
        <v>0</v>
      </c>
      <c r="H74" s="97">
        <f t="shared" si="38"/>
        <v>0</v>
      </c>
      <c r="I74" s="97">
        <f t="shared" si="38"/>
        <v>0</v>
      </c>
      <c r="J74" s="97">
        <f t="shared" si="38"/>
        <v>0</v>
      </c>
      <c r="K74" s="97">
        <f t="shared" si="38"/>
        <v>0</v>
      </c>
      <c r="L74" s="97">
        <f t="shared" si="38"/>
        <v>0</v>
      </c>
      <c r="M74" s="97">
        <f>SUM(M75:M75)</f>
        <v>0</v>
      </c>
      <c r="N74" s="97">
        <f t="shared" ref="N74:O74" si="39">SUM(N75:N75)</f>
        <v>0</v>
      </c>
      <c r="O74" s="97">
        <f t="shared" si="39"/>
        <v>0</v>
      </c>
      <c r="P74" s="459"/>
      <c r="Q74" s="98">
        <f>SUM(Q75:Q75)</f>
        <v>0</v>
      </c>
      <c r="R74" s="116">
        <f>SUM(R75:R75)</f>
        <v>0</v>
      </c>
      <c r="S74" s="99">
        <f t="shared" si="37"/>
        <v>0</v>
      </c>
    </row>
    <row r="75" spans="1:19" hidden="1" outlineLevel="1">
      <c r="A75" s="25"/>
      <c r="B75" s="91" t="s">
        <v>166</v>
      </c>
      <c r="C75" s="25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3"/>
      <c r="R75" s="117">
        <f>M75-Q75</f>
        <v>0</v>
      </c>
      <c r="S75" s="94">
        <f t="shared" si="37"/>
        <v>0</v>
      </c>
    </row>
    <row r="76" spans="1:19" collapsed="1">
      <c r="A76" s="112"/>
      <c r="B76" s="82" t="s">
        <v>77</v>
      </c>
      <c r="C76" s="25"/>
      <c r="D76" s="83">
        <f>D8+D11+D13+D21+D25+D28+D34+D38+D41+D51+D58+D60+D64+D69+D74</f>
        <v>0</v>
      </c>
      <c r="E76" s="83">
        <f t="shared" ref="E76:L76" si="40">E8+E11+E13+E21+E25+E28+E34+E38+E41+E51+E58+E60+E64+E69+E74</f>
        <v>0</v>
      </c>
      <c r="F76" s="83">
        <f t="shared" si="40"/>
        <v>0</v>
      </c>
      <c r="G76" s="83">
        <f t="shared" si="40"/>
        <v>0</v>
      </c>
      <c r="H76" s="83">
        <f t="shared" si="40"/>
        <v>0</v>
      </c>
      <c r="I76" s="83">
        <f t="shared" si="40"/>
        <v>0</v>
      </c>
      <c r="J76" s="83">
        <f t="shared" si="40"/>
        <v>0</v>
      </c>
      <c r="K76" s="83">
        <f t="shared" si="40"/>
        <v>0</v>
      </c>
      <c r="L76" s="83">
        <f t="shared" si="40"/>
        <v>0</v>
      </c>
      <c r="M76" s="83">
        <f>M8+M11+M13+M21+M25+M28+M34+M38+M41+M51+M58+M60+M64+M69+M74</f>
        <v>0</v>
      </c>
      <c r="N76" s="83">
        <f t="shared" ref="N76:O76" si="41">N8+N11+N13+N21+N25+N28+N34+N38+N41+N51+N58+N60+N64+N69+N74</f>
        <v>0</v>
      </c>
      <c r="O76" s="83">
        <f t="shared" si="41"/>
        <v>0</v>
      </c>
      <c r="P76" s="83"/>
      <c r="Q76" s="83">
        <f t="shared" ref="Q76:R76" si="42">Q8+Q11+Q13+Q21+Q25+Q28+Q34+Q38+Q41+Q51+Q58+Q60+Q64+Q69+Q74</f>
        <v>0</v>
      </c>
      <c r="R76" s="83">
        <f t="shared" si="42"/>
        <v>0</v>
      </c>
      <c r="S76" s="85">
        <f t="shared" si="37"/>
        <v>0</v>
      </c>
    </row>
    <row r="77" spans="1:19">
      <c r="A77" s="25"/>
      <c r="B77" s="126"/>
      <c r="C77" s="18"/>
      <c r="D77" s="25"/>
      <c r="E77" s="25"/>
      <c r="F77" s="25"/>
      <c r="G77" s="25"/>
      <c r="H77" s="25"/>
      <c r="I77" s="25"/>
      <c r="J77" s="25"/>
      <c r="K77" s="25"/>
      <c r="L77" s="25"/>
    </row>
    <row r="78" spans="1:19">
      <c r="D78" s="25"/>
      <c r="E78" s="25"/>
      <c r="F78" s="25"/>
      <c r="G78" s="25"/>
      <c r="H78" s="25"/>
      <c r="I78" s="25"/>
      <c r="J78" s="25"/>
      <c r="K78" s="25"/>
      <c r="L78" s="25"/>
    </row>
    <row r="79" spans="1:19">
      <c r="D79" s="25"/>
      <c r="E79" s="25"/>
      <c r="F79" s="25"/>
      <c r="G79" s="25"/>
      <c r="H79" s="25"/>
      <c r="I79" s="25"/>
      <c r="J79" s="25"/>
      <c r="K79" s="25"/>
      <c r="L79" s="25"/>
    </row>
  </sheetData>
  <mergeCells count="16">
    <mergeCell ref="P6:P7"/>
    <mergeCell ref="Q6:Q7"/>
    <mergeCell ref="R6:S6"/>
    <mergeCell ref="B6:B7"/>
    <mergeCell ref="D6:D7"/>
    <mergeCell ref="E6:E7"/>
    <mergeCell ref="H6:H7"/>
    <mergeCell ref="M6:M7"/>
    <mergeCell ref="F6:F7"/>
    <mergeCell ref="G6:G7"/>
    <mergeCell ref="I6:I7"/>
    <mergeCell ref="J6:J7"/>
    <mergeCell ref="K6:K7"/>
    <mergeCell ref="L6:L7"/>
    <mergeCell ref="N6:N7"/>
    <mergeCell ref="O6:O7"/>
  </mergeCells>
  <conditionalFormatting sqref="S8:S76">
    <cfRule type="cellIs" dxfId="21" priority="3" stopIfTrue="1" operator="lessThan">
      <formula>0</formula>
    </cfRule>
  </conditionalFormatting>
  <pageMargins left="0.59055118110236227" right="0.19685039370078741" top="0.19685039370078741" bottom="0.19685039370078741" header="0.11811023622047245" footer="0.11811023622047245"/>
  <pageSetup paperSize="9" scale="5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S100"/>
  <sheetViews>
    <sheetView showGridLines="0" zoomScale="85" zoomScaleNormal="85" workbookViewId="0">
      <pane xSplit="3" ySplit="7" topLeftCell="D11" activePane="bottomRight" state="frozen"/>
      <selection activeCell="U40" sqref="U40"/>
      <selection pane="topRight" activeCell="U40" sqref="U40"/>
      <selection pane="bottomLeft" activeCell="U40" sqref="U40"/>
      <selection pane="bottomRight" activeCell="P6" sqref="P6:S7"/>
    </sheetView>
  </sheetViews>
  <sheetFormatPr defaultRowHeight="12.75" outlineLevelRow="1"/>
  <cols>
    <col min="1" max="1" width="2.85546875" style="74" customWidth="1"/>
    <col min="2" max="2" width="47.7109375" style="5" customWidth="1"/>
    <col min="3" max="3" width="2" style="5" customWidth="1"/>
    <col min="4" max="15" width="10.140625" style="74" customWidth="1"/>
    <col min="16" max="19" width="9.140625" style="74" customWidth="1"/>
    <col min="20" max="244" width="9.140625" style="75"/>
    <col min="245" max="245" width="2.85546875" style="75" customWidth="1"/>
    <col min="246" max="246" width="40" style="75" customWidth="1"/>
    <col min="247" max="247" width="2" style="75" customWidth="1"/>
    <col min="248" max="249" width="10.140625" style="75" customWidth="1"/>
    <col min="250" max="250" width="0" style="75" hidden="1" customWidth="1"/>
    <col min="251" max="252" width="10.42578125" style="75" customWidth="1"/>
    <col min="253" max="254" width="0" style="75" hidden="1" customWidth="1"/>
    <col min="255" max="255" width="2.5703125" style="75" customWidth="1"/>
    <col min="256" max="257" width="9.140625" style="75" customWidth="1"/>
    <col min="258" max="258" width="0" style="75" hidden="1" customWidth="1"/>
    <col min="259" max="260" width="9.140625" style="75" customWidth="1"/>
    <col min="261" max="265" width="0" style="75" hidden="1" customWidth="1"/>
    <col min="266" max="266" width="43.140625" style="75" customWidth="1"/>
    <col min="267" max="273" width="9.140625" style="75" customWidth="1"/>
    <col min="274" max="500" width="9.140625" style="75"/>
    <col min="501" max="501" width="2.85546875" style="75" customWidth="1"/>
    <col min="502" max="502" width="40" style="75" customWidth="1"/>
    <col min="503" max="503" width="2" style="75" customWidth="1"/>
    <col min="504" max="505" width="10.140625" style="75" customWidth="1"/>
    <col min="506" max="506" width="0" style="75" hidden="1" customWidth="1"/>
    <col min="507" max="508" width="10.42578125" style="75" customWidth="1"/>
    <col min="509" max="510" width="0" style="75" hidden="1" customWidth="1"/>
    <col min="511" max="511" width="2.5703125" style="75" customWidth="1"/>
    <col min="512" max="513" width="9.140625" style="75" customWidth="1"/>
    <col min="514" max="514" width="0" style="75" hidden="1" customWidth="1"/>
    <col min="515" max="516" width="9.140625" style="75" customWidth="1"/>
    <col min="517" max="521" width="0" style="75" hidden="1" customWidth="1"/>
    <col min="522" max="522" width="43.140625" style="75" customWidth="1"/>
    <col min="523" max="529" width="9.140625" style="75" customWidth="1"/>
    <col min="530" max="756" width="9.140625" style="75"/>
    <col min="757" max="757" width="2.85546875" style="75" customWidth="1"/>
    <col min="758" max="758" width="40" style="75" customWidth="1"/>
    <col min="759" max="759" width="2" style="75" customWidth="1"/>
    <col min="760" max="761" width="10.140625" style="75" customWidth="1"/>
    <col min="762" max="762" width="0" style="75" hidden="1" customWidth="1"/>
    <col min="763" max="764" width="10.42578125" style="75" customWidth="1"/>
    <col min="765" max="766" width="0" style="75" hidden="1" customWidth="1"/>
    <col min="767" max="767" width="2.5703125" style="75" customWidth="1"/>
    <col min="768" max="769" width="9.140625" style="75" customWidth="1"/>
    <col min="770" max="770" width="0" style="75" hidden="1" customWidth="1"/>
    <col min="771" max="772" width="9.140625" style="75" customWidth="1"/>
    <col min="773" max="777" width="0" style="75" hidden="1" customWidth="1"/>
    <col min="778" max="778" width="43.140625" style="75" customWidth="1"/>
    <col min="779" max="785" width="9.140625" style="75" customWidth="1"/>
    <col min="786" max="1012" width="9.140625" style="75"/>
    <col min="1013" max="1013" width="2.85546875" style="75" customWidth="1"/>
    <col min="1014" max="1014" width="40" style="75" customWidth="1"/>
    <col min="1015" max="1015" width="2" style="75" customWidth="1"/>
    <col min="1016" max="1017" width="10.140625" style="75" customWidth="1"/>
    <col min="1018" max="1018" width="0" style="75" hidden="1" customWidth="1"/>
    <col min="1019" max="1020" width="10.42578125" style="75" customWidth="1"/>
    <col min="1021" max="1022" width="0" style="75" hidden="1" customWidth="1"/>
    <col min="1023" max="1023" width="2.5703125" style="75" customWidth="1"/>
    <col min="1024" max="1025" width="9.140625" style="75" customWidth="1"/>
    <col min="1026" max="1026" width="0" style="75" hidden="1" customWidth="1"/>
    <col min="1027" max="1028" width="9.140625" style="75" customWidth="1"/>
    <col min="1029" max="1033" width="0" style="75" hidden="1" customWidth="1"/>
    <col min="1034" max="1034" width="43.140625" style="75" customWidth="1"/>
    <col min="1035" max="1041" width="9.140625" style="75" customWidth="1"/>
    <col min="1042" max="1268" width="9.140625" style="75"/>
    <col min="1269" max="1269" width="2.85546875" style="75" customWidth="1"/>
    <col min="1270" max="1270" width="40" style="75" customWidth="1"/>
    <col min="1271" max="1271" width="2" style="75" customWidth="1"/>
    <col min="1272" max="1273" width="10.140625" style="75" customWidth="1"/>
    <col min="1274" max="1274" width="0" style="75" hidden="1" customWidth="1"/>
    <col min="1275" max="1276" width="10.42578125" style="75" customWidth="1"/>
    <col min="1277" max="1278" width="0" style="75" hidden="1" customWidth="1"/>
    <col min="1279" max="1279" width="2.5703125" style="75" customWidth="1"/>
    <col min="1280" max="1281" width="9.140625" style="75" customWidth="1"/>
    <col min="1282" max="1282" width="0" style="75" hidden="1" customWidth="1"/>
    <col min="1283" max="1284" width="9.140625" style="75" customWidth="1"/>
    <col min="1285" max="1289" width="0" style="75" hidden="1" customWidth="1"/>
    <col min="1290" max="1290" width="43.140625" style="75" customWidth="1"/>
    <col min="1291" max="1297" width="9.140625" style="75" customWidth="1"/>
    <col min="1298" max="1524" width="9.140625" style="75"/>
    <col min="1525" max="1525" width="2.85546875" style="75" customWidth="1"/>
    <col min="1526" max="1526" width="40" style="75" customWidth="1"/>
    <col min="1527" max="1527" width="2" style="75" customWidth="1"/>
    <col min="1528" max="1529" width="10.140625" style="75" customWidth="1"/>
    <col min="1530" max="1530" width="0" style="75" hidden="1" customWidth="1"/>
    <col min="1531" max="1532" width="10.42578125" style="75" customWidth="1"/>
    <col min="1533" max="1534" width="0" style="75" hidden="1" customWidth="1"/>
    <col min="1535" max="1535" width="2.5703125" style="75" customWidth="1"/>
    <col min="1536" max="1537" width="9.140625" style="75" customWidth="1"/>
    <col min="1538" max="1538" width="0" style="75" hidden="1" customWidth="1"/>
    <col min="1539" max="1540" width="9.140625" style="75" customWidth="1"/>
    <col min="1541" max="1545" width="0" style="75" hidden="1" customWidth="1"/>
    <col min="1546" max="1546" width="43.140625" style="75" customWidth="1"/>
    <col min="1547" max="1553" width="9.140625" style="75" customWidth="1"/>
    <col min="1554" max="1780" width="9.140625" style="75"/>
    <col min="1781" max="1781" width="2.85546875" style="75" customWidth="1"/>
    <col min="1782" max="1782" width="40" style="75" customWidth="1"/>
    <col min="1783" max="1783" width="2" style="75" customWidth="1"/>
    <col min="1784" max="1785" width="10.140625" style="75" customWidth="1"/>
    <col min="1786" max="1786" width="0" style="75" hidden="1" customWidth="1"/>
    <col min="1787" max="1788" width="10.42578125" style="75" customWidth="1"/>
    <col min="1789" max="1790" width="0" style="75" hidden="1" customWidth="1"/>
    <col min="1791" max="1791" width="2.5703125" style="75" customWidth="1"/>
    <col min="1792" max="1793" width="9.140625" style="75" customWidth="1"/>
    <col min="1794" max="1794" width="0" style="75" hidden="1" customWidth="1"/>
    <col min="1795" max="1796" width="9.140625" style="75" customWidth="1"/>
    <col min="1797" max="1801" width="0" style="75" hidden="1" customWidth="1"/>
    <col min="1802" max="1802" width="43.140625" style="75" customWidth="1"/>
    <col min="1803" max="1809" width="9.140625" style="75" customWidth="1"/>
    <col min="1810" max="2036" width="9.140625" style="75"/>
    <col min="2037" max="2037" width="2.85546875" style="75" customWidth="1"/>
    <col min="2038" max="2038" width="40" style="75" customWidth="1"/>
    <col min="2039" max="2039" width="2" style="75" customWidth="1"/>
    <col min="2040" max="2041" width="10.140625" style="75" customWidth="1"/>
    <col min="2042" max="2042" width="0" style="75" hidden="1" customWidth="1"/>
    <col min="2043" max="2044" width="10.42578125" style="75" customWidth="1"/>
    <col min="2045" max="2046" width="0" style="75" hidden="1" customWidth="1"/>
    <col min="2047" max="2047" width="2.5703125" style="75" customWidth="1"/>
    <col min="2048" max="2049" width="9.140625" style="75" customWidth="1"/>
    <col min="2050" max="2050" width="0" style="75" hidden="1" customWidth="1"/>
    <col min="2051" max="2052" width="9.140625" style="75" customWidth="1"/>
    <col min="2053" max="2057" width="0" style="75" hidden="1" customWidth="1"/>
    <col min="2058" max="2058" width="43.140625" style="75" customWidth="1"/>
    <col min="2059" max="2065" width="9.140625" style="75" customWidth="1"/>
    <col min="2066" max="2292" width="9.140625" style="75"/>
    <col min="2293" max="2293" width="2.85546875" style="75" customWidth="1"/>
    <col min="2294" max="2294" width="40" style="75" customWidth="1"/>
    <col min="2295" max="2295" width="2" style="75" customWidth="1"/>
    <col min="2296" max="2297" width="10.140625" style="75" customWidth="1"/>
    <col min="2298" max="2298" width="0" style="75" hidden="1" customWidth="1"/>
    <col min="2299" max="2300" width="10.42578125" style="75" customWidth="1"/>
    <col min="2301" max="2302" width="0" style="75" hidden="1" customWidth="1"/>
    <col min="2303" max="2303" width="2.5703125" style="75" customWidth="1"/>
    <col min="2304" max="2305" width="9.140625" style="75" customWidth="1"/>
    <col min="2306" max="2306" width="0" style="75" hidden="1" customWidth="1"/>
    <col min="2307" max="2308" width="9.140625" style="75" customWidth="1"/>
    <col min="2309" max="2313" width="0" style="75" hidden="1" customWidth="1"/>
    <col min="2314" max="2314" width="43.140625" style="75" customWidth="1"/>
    <col min="2315" max="2321" width="9.140625" style="75" customWidth="1"/>
    <col min="2322" max="2548" width="9.140625" style="75"/>
    <col min="2549" max="2549" width="2.85546875" style="75" customWidth="1"/>
    <col min="2550" max="2550" width="40" style="75" customWidth="1"/>
    <col min="2551" max="2551" width="2" style="75" customWidth="1"/>
    <col min="2552" max="2553" width="10.140625" style="75" customWidth="1"/>
    <col min="2554" max="2554" width="0" style="75" hidden="1" customWidth="1"/>
    <col min="2555" max="2556" width="10.42578125" style="75" customWidth="1"/>
    <col min="2557" max="2558" width="0" style="75" hidden="1" customWidth="1"/>
    <col min="2559" max="2559" width="2.5703125" style="75" customWidth="1"/>
    <col min="2560" max="2561" width="9.140625" style="75" customWidth="1"/>
    <col min="2562" max="2562" width="0" style="75" hidden="1" customWidth="1"/>
    <col min="2563" max="2564" width="9.140625" style="75" customWidth="1"/>
    <col min="2565" max="2569" width="0" style="75" hidden="1" customWidth="1"/>
    <col min="2570" max="2570" width="43.140625" style="75" customWidth="1"/>
    <col min="2571" max="2577" width="9.140625" style="75" customWidth="1"/>
    <col min="2578" max="2804" width="9.140625" style="75"/>
    <col min="2805" max="2805" width="2.85546875" style="75" customWidth="1"/>
    <col min="2806" max="2806" width="40" style="75" customWidth="1"/>
    <col min="2807" max="2807" width="2" style="75" customWidth="1"/>
    <col min="2808" max="2809" width="10.140625" style="75" customWidth="1"/>
    <col min="2810" max="2810" width="0" style="75" hidden="1" customWidth="1"/>
    <col min="2811" max="2812" width="10.42578125" style="75" customWidth="1"/>
    <col min="2813" max="2814" width="0" style="75" hidden="1" customWidth="1"/>
    <col min="2815" max="2815" width="2.5703125" style="75" customWidth="1"/>
    <col min="2816" max="2817" width="9.140625" style="75" customWidth="1"/>
    <col min="2818" max="2818" width="0" style="75" hidden="1" customWidth="1"/>
    <col min="2819" max="2820" width="9.140625" style="75" customWidth="1"/>
    <col min="2821" max="2825" width="0" style="75" hidden="1" customWidth="1"/>
    <col min="2826" max="2826" width="43.140625" style="75" customWidth="1"/>
    <col min="2827" max="2833" width="9.140625" style="75" customWidth="1"/>
    <col min="2834" max="3060" width="9.140625" style="75"/>
    <col min="3061" max="3061" width="2.85546875" style="75" customWidth="1"/>
    <col min="3062" max="3062" width="40" style="75" customWidth="1"/>
    <col min="3063" max="3063" width="2" style="75" customWidth="1"/>
    <col min="3064" max="3065" width="10.140625" style="75" customWidth="1"/>
    <col min="3066" max="3066" width="0" style="75" hidden="1" customWidth="1"/>
    <col min="3067" max="3068" width="10.42578125" style="75" customWidth="1"/>
    <col min="3069" max="3070" width="0" style="75" hidden="1" customWidth="1"/>
    <col min="3071" max="3071" width="2.5703125" style="75" customWidth="1"/>
    <col min="3072" max="3073" width="9.140625" style="75" customWidth="1"/>
    <col min="3074" max="3074" width="0" style="75" hidden="1" customWidth="1"/>
    <col min="3075" max="3076" width="9.140625" style="75" customWidth="1"/>
    <col min="3077" max="3081" width="0" style="75" hidden="1" customWidth="1"/>
    <col min="3082" max="3082" width="43.140625" style="75" customWidth="1"/>
    <col min="3083" max="3089" width="9.140625" style="75" customWidth="1"/>
    <col min="3090" max="3316" width="9.140625" style="75"/>
    <col min="3317" max="3317" width="2.85546875" style="75" customWidth="1"/>
    <col min="3318" max="3318" width="40" style="75" customWidth="1"/>
    <col min="3319" max="3319" width="2" style="75" customWidth="1"/>
    <col min="3320" max="3321" width="10.140625" style="75" customWidth="1"/>
    <col min="3322" max="3322" width="0" style="75" hidden="1" customWidth="1"/>
    <col min="3323" max="3324" width="10.42578125" style="75" customWidth="1"/>
    <col min="3325" max="3326" width="0" style="75" hidden="1" customWidth="1"/>
    <col min="3327" max="3327" width="2.5703125" style="75" customWidth="1"/>
    <col min="3328" max="3329" width="9.140625" style="75" customWidth="1"/>
    <col min="3330" max="3330" width="0" style="75" hidden="1" customWidth="1"/>
    <col min="3331" max="3332" width="9.140625" style="75" customWidth="1"/>
    <col min="3333" max="3337" width="0" style="75" hidden="1" customWidth="1"/>
    <col min="3338" max="3338" width="43.140625" style="75" customWidth="1"/>
    <col min="3339" max="3345" width="9.140625" style="75" customWidth="1"/>
    <col min="3346" max="3572" width="9.140625" style="75"/>
    <col min="3573" max="3573" width="2.85546875" style="75" customWidth="1"/>
    <col min="3574" max="3574" width="40" style="75" customWidth="1"/>
    <col min="3575" max="3575" width="2" style="75" customWidth="1"/>
    <col min="3576" max="3577" width="10.140625" style="75" customWidth="1"/>
    <col min="3578" max="3578" width="0" style="75" hidden="1" customWidth="1"/>
    <col min="3579" max="3580" width="10.42578125" style="75" customWidth="1"/>
    <col min="3581" max="3582" width="0" style="75" hidden="1" customWidth="1"/>
    <col min="3583" max="3583" width="2.5703125" style="75" customWidth="1"/>
    <col min="3584" max="3585" width="9.140625" style="75" customWidth="1"/>
    <col min="3586" max="3586" width="0" style="75" hidden="1" customWidth="1"/>
    <col min="3587" max="3588" width="9.140625" style="75" customWidth="1"/>
    <col min="3589" max="3593" width="0" style="75" hidden="1" customWidth="1"/>
    <col min="3594" max="3594" width="43.140625" style="75" customWidth="1"/>
    <col min="3595" max="3601" width="9.140625" style="75" customWidth="1"/>
    <col min="3602" max="3828" width="9.140625" style="75"/>
    <col min="3829" max="3829" width="2.85546875" style="75" customWidth="1"/>
    <col min="3830" max="3830" width="40" style="75" customWidth="1"/>
    <col min="3831" max="3831" width="2" style="75" customWidth="1"/>
    <col min="3832" max="3833" width="10.140625" style="75" customWidth="1"/>
    <col min="3834" max="3834" width="0" style="75" hidden="1" customWidth="1"/>
    <col min="3835" max="3836" width="10.42578125" style="75" customWidth="1"/>
    <col min="3837" max="3838" width="0" style="75" hidden="1" customWidth="1"/>
    <col min="3839" max="3839" width="2.5703125" style="75" customWidth="1"/>
    <col min="3840" max="3841" width="9.140625" style="75" customWidth="1"/>
    <col min="3842" max="3842" width="0" style="75" hidden="1" customWidth="1"/>
    <col min="3843" max="3844" width="9.140625" style="75" customWidth="1"/>
    <col min="3845" max="3849" width="0" style="75" hidden="1" customWidth="1"/>
    <col min="3850" max="3850" width="43.140625" style="75" customWidth="1"/>
    <col min="3851" max="3857" width="9.140625" style="75" customWidth="1"/>
    <col min="3858" max="4084" width="9.140625" style="75"/>
    <col min="4085" max="4085" width="2.85546875" style="75" customWidth="1"/>
    <col min="4086" max="4086" width="40" style="75" customWidth="1"/>
    <col min="4087" max="4087" width="2" style="75" customWidth="1"/>
    <col min="4088" max="4089" width="10.140625" style="75" customWidth="1"/>
    <col min="4090" max="4090" width="0" style="75" hidden="1" customWidth="1"/>
    <col min="4091" max="4092" width="10.42578125" style="75" customWidth="1"/>
    <col min="4093" max="4094" width="0" style="75" hidden="1" customWidth="1"/>
    <col min="4095" max="4095" width="2.5703125" style="75" customWidth="1"/>
    <col min="4096" max="4097" width="9.140625" style="75" customWidth="1"/>
    <col min="4098" max="4098" width="0" style="75" hidden="1" customWidth="1"/>
    <col min="4099" max="4100" width="9.140625" style="75" customWidth="1"/>
    <col min="4101" max="4105" width="0" style="75" hidden="1" customWidth="1"/>
    <col min="4106" max="4106" width="43.140625" style="75" customWidth="1"/>
    <col min="4107" max="4113" width="9.140625" style="75" customWidth="1"/>
    <col min="4114" max="4340" width="9.140625" style="75"/>
    <col min="4341" max="4341" width="2.85546875" style="75" customWidth="1"/>
    <col min="4342" max="4342" width="40" style="75" customWidth="1"/>
    <col min="4343" max="4343" width="2" style="75" customWidth="1"/>
    <col min="4344" max="4345" width="10.140625" style="75" customWidth="1"/>
    <col min="4346" max="4346" width="0" style="75" hidden="1" customWidth="1"/>
    <col min="4347" max="4348" width="10.42578125" style="75" customWidth="1"/>
    <col min="4349" max="4350" width="0" style="75" hidden="1" customWidth="1"/>
    <col min="4351" max="4351" width="2.5703125" style="75" customWidth="1"/>
    <col min="4352" max="4353" width="9.140625" style="75" customWidth="1"/>
    <col min="4354" max="4354" width="0" style="75" hidden="1" customWidth="1"/>
    <col min="4355" max="4356" width="9.140625" style="75" customWidth="1"/>
    <col min="4357" max="4361" width="0" style="75" hidden="1" customWidth="1"/>
    <col min="4362" max="4362" width="43.140625" style="75" customWidth="1"/>
    <col min="4363" max="4369" width="9.140625" style="75" customWidth="1"/>
    <col min="4370" max="4596" width="9.140625" style="75"/>
    <col min="4597" max="4597" width="2.85546875" style="75" customWidth="1"/>
    <col min="4598" max="4598" width="40" style="75" customWidth="1"/>
    <col min="4599" max="4599" width="2" style="75" customWidth="1"/>
    <col min="4600" max="4601" width="10.140625" style="75" customWidth="1"/>
    <col min="4602" max="4602" width="0" style="75" hidden="1" customWidth="1"/>
    <col min="4603" max="4604" width="10.42578125" style="75" customWidth="1"/>
    <col min="4605" max="4606" width="0" style="75" hidden="1" customWidth="1"/>
    <col min="4607" max="4607" width="2.5703125" style="75" customWidth="1"/>
    <col min="4608" max="4609" width="9.140625" style="75" customWidth="1"/>
    <col min="4610" max="4610" width="0" style="75" hidden="1" customWidth="1"/>
    <col min="4611" max="4612" width="9.140625" style="75" customWidth="1"/>
    <col min="4613" max="4617" width="0" style="75" hidden="1" customWidth="1"/>
    <col min="4618" max="4618" width="43.140625" style="75" customWidth="1"/>
    <col min="4619" max="4625" width="9.140625" style="75" customWidth="1"/>
    <col min="4626" max="4852" width="9.140625" style="75"/>
    <col min="4853" max="4853" width="2.85546875" style="75" customWidth="1"/>
    <col min="4854" max="4854" width="40" style="75" customWidth="1"/>
    <col min="4855" max="4855" width="2" style="75" customWidth="1"/>
    <col min="4856" max="4857" width="10.140625" style="75" customWidth="1"/>
    <col min="4858" max="4858" width="0" style="75" hidden="1" customWidth="1"/>
    <col min="4859" max="4860" width="10.42578125" style="75" customWidth="1"/>
    <col min="4861" max="4862" width="0" style="75" hidden="1" customWidth="1"/>
    <col min="4863" max="4863" width="2.5703125" style="75" customWidth="1"/>
    <col min="4864" max="4865" width="9.140625" style="75" customWidth="1"/>
    <col min="4866" max="4866" width="0" style="75" hidden="1" customWidth="1"/>
    <col min="4867" max="4868" width="9.140625" style="75" customWidth="1"/>
    <col min="4869" max="4873" width="0" style="75" hidden="1" customWidth="1"/>
    <col min="4874" max="4874" width="43.140625" style="75" customWidth="1"/>
    <col min="4875" max="4881" width="9.140625" style="75" customWidth="1"/>
    <col min="4882" max="5108" width="9.140625" style="75"/>
    <col min="5109" max="5109" width="2.85546875" style="75" customWidth="1"/>
    <col min="5110" max="5110" width="40" style="75" customWidth="1"/>
    <col min="5111" max="5111" width="2" style="75" customWidth="1"/>
    <col min="5112" max="5113" width="10.140625" style="75" customWidth="1"/>
    <col min="5114" max="5114" width="0" style="75" hidden="1" customWidth="1"/>
    <col min="5115" max="5116" width="10.42578125" style="75" customWidth="1"/>
    <col min="5117" max="5118" width="0" style="75" hidden="1" customWidth="1"/>
    <col min="5119" max="5119" width="2.5703125" style="75" customWidth="1"/>
    <col min="5120" max="5121" width="9.140625" style="75" customWidth="1"/>
    <col min="5122" max="5122" width="0" style="75" hidden="1" customWidth="1"/>
    <col min="5123" max="5124" width="9.140625" style="75" customWidth="1"/>
    <col min="5125" max="5129" width="0" style="75" hidden="1" customWidth="1"/>
    <col min="5130" max="5130" width="43.140625" style="75" customWidth="1"/>
    <col min="5131" max="5137" width="9.140625" style="75" customWidth="1"/>
    <col min="5138" max="5364" width="9.140625" style="75"/>
    <col min="5365" max="5365" width="2.85546875" style="75" customWidth="1"/>
    <col min="5366" max="5366" width="40" style="75" customWidth="1"/>
    <col min="5367" max="5367" width="2" style="75" customWidth="1"/>
    <col min="5368" max="5369" width="10.140625" style="75" customWidth="1"/>
    <col min="5370" max="5370" width="0" style="75" hidden="1" customWidth="1"/>
    <col min="5371" max="5372" width="10.42578125" style="75" customWidth="1"/>
    <col min="5373" max="5374" width="0" style="75" hidden="1" customWidth="1"/>
    <col min="5375" max="5375" width="2.5703125" style="75" customWidth="1"/>
    <col min="5376" max="5377" width="9.140625" style="75" customWidth="1"/>
    <col min="5378" max="5378" width="0" style="75" hidden="1" customWidth="1"/>
    <col min="5379" max="5380" width="9.140625" style="75" customWidth="1"/>
    <col min="5381" max="5385" width="0" style="75" hidden="1" customWidth="1"/>
    <col min="5386" max="5386" width="43.140625" style="75" customWidth="1"/>
    <col min="5387" max="5393" width="9.140625" style="75" customWidth="1"/>
    <col min="5394" max="5620" width="9.140625" style="75"/>
    <col min="5621" max="5621" width="2.85546875" style="75" customWidth="1"/>
    <col min="5622" max="5622" width="40" style="75" customWidth="1"/>
    <col min="5623" max="5623" width="2" style="75" customWidth="1"/>
    <col min="5624" max="5625" width="10.140625" style="75" customWidth="1"/>
    <col min="5626" max="5626" width="0" style="75" hidden="1" customWidth="1"/>
    <col min="5627" max="5628" width="10.42578125" style="75" customWidth="1"/>
    <col min="5629" max="5630" width="0" style="75" hidden="1" customWidth="1"/>
    <col min="5631" max="5631" width="2.5703125" style="75" customWidth="1"/>
    <col min="5632" max="5633" width="9.140625" style="75" customWidth="1"/>
    <col min="5634" max="5634" width="0" style="75" hidden="1" customWidth="1"/>
    <col min="5635" max="5636" width="9.140625" style="75" customWidth="1"/>
    <col min="5637" max="5641" width="0" style="75" hidden="1" customWidth="1"/>
    <col min="5642" max="5642" width="43.140625" style="75" customWidth="1"/>
    <col min="5643" max="5649" width="9.140625" style="75" customWidth="1"/>
    <col min="5650" max="5876" width="9.140625" style="75"/>
    <col min="5877" max="5877" width="2.85546875" style="75" customWidth="1"/>
    <col min="5878" max="5878" width="40" style="75" customWidth="1"/>
    <col min="5879" max="5879" width="2" style="75" customWidth="1"/>
    <col min="5880" max="5881" width="10.140625" style="75" customWidth="1"/>
    <col min="5882" max="5882" width="0" style="75" hidden="1" customWidth="1"/>
    <col min="5883" max="5884" width="10.42578125" style="75" customWidth="1"/>
    <col min="5885" max="5886" width="0" style="75" hidden="1" customWidth="1"/>
    <col min="5887" max="5887" width="2.5703125" style="75" customWidth="1"/>
    <col min="5888" max="5889" width="9.140625" style="75" customWidth="1"/>
    <col min="5890" max="5890" width="0" style="75" hidden="1" customWidth="1"/>
    <col min="5891" max="5892" width="9.140625" style="75" customWidth="1"/>
    <col min="5893" max="5897" width="0" style="75" hidden="1" customWidth="1"/>
    <col min="5898" max="5898" width="43.140625" style="75" customWidth="1"/>
    <col min="5899" max="5905" width="9.140625" style="75" customWidth="1"/>
    <col min="5906" max="6132" width="9.140625" style="75"/>
    <col min="6133" max="6133" width="2.85546875" style="75" customWidth="1"/>
    <col min="6134" max="6134" width="40" style="75" customWidth="1"/>
    <col min="6135" max="6135" width="2" style="75" customWidth="1"/>
    <col min="6136" max="6137" width="10.140625" style="75" customWidth="1"/>
    <col min="6138" max="6138" width="0" style="75" hidden="1" customWidth="1"/>
    <col min="6139" max="6140" width="10.42578125" style="75" customWidth="1"/>
    <col min="6141" max="6142" width="0" style="75" hidden="1" customWidth="1"/>
    <col min="6143" max="6143" width="2.5703125" style="75" customWidth="1"/>
    <col min="6144" max="6145" width="9.140625" style="75" customWidth="1"/>
    <col min="6146" max="6146" width="0" style="75" hidden="1" customWidth="1"/>
    <col min="6147" max="6148" width="9.140625" style="75" customWidth="1"/>
    <col min="6149" max="6153" width="0" style="75" hidden="1" customWidth="1"/>
    <col min="6154" max="6154" width="43.140625" style="75" customWidth="1"/>
    <col min="6155" max="6161" width="9.140625" style="75" customWidth="1"/>
    <col min="6162" max="6388" width="9.140625" style="75"/>
    <col min="6389" max="6389" width="2.85546875" style="75" customWidth="1"/>
    <col min="6390" max="6390" width="40" style="75" customWidth="1"/>
    <col min="6391" max="6391" width="2" style="75" customWidth="1"/>
    <col min="6392" max="6393" width="10.140625" style="75" customWidth="1"/>
    <col min="6394" max="6394" width="0" style="75" hidden="1" customWidth="1"/>
    <col min="6395" max="6396" width="10.42578125" style="75" customWidth="1"/>
    <col min="6397" max="6398" width="0" style="75" hidden="1" customWidth="1"/>
    <col min="6399" max="6399" width="2.5703125" style="75" customWidth="1"/>
    <col min="6400" max="6401" width="9.140625" style="75" customWidth="1"/>
    <col min="6402" max="6402" width="0" style="75" hidden="1" customWidth="1"/>
    <col min="6403" max="6404" width="9.140625" style="75" customWidth="1"/>
    <col min="6405" max="6409" width="0" style="75" hidden="1" customWidth="1"/>
    <col min="6410" max="6410" width="43.140625" style="75" customWidth="1"/>
    <col min="6411" max="6417" width="9.140625" style="75" customWidth="1"/>
    <col min="6418" max="6644" width="9.140625" style="75"/>
    <col min="6645" max="6645" width="2.85546875" style="75" customWidth="1"/>
    <col min="6646" max="6646" width="40" style="75" customWidth="1"/>
    <col min="6647" max="6647" width="2" style="75" customWidth="1"/>
    <col min="6648" max="6649" width="10.140625" style="75" customWidth="1"/>
    <col min="6650" max="6650" width="0" style="75" hidden="1" customWidth="1"/>
    <col min="6651" max="6652" width="10.42578125" style="75" customWidth="1"/>
    <col min="6653" max="6654" width="0" style="75" hidden="1" customWidth="1"/>
    <col min="6655" max="6655" width="2.5703125" style="75" customWidth="1"/>
    <col min="6656" max="6657" width="9.140625" style="75" customWidth="1"/>
    <col min="6658" max="6658" width="0" style="75" hidden="1" customWidth="1"/>
    <col min="6659" max="6660" width="9.140625" style="75" customWidth="1"/>
    <col min="6661" max="6665" width="0" style="75" hidden="1" customWidth="1"/>
    <col min="6666" max="6666" width="43.140625" style="75" customWidth="1"/>
    <col min="6667" max="6673" width="9.140625" style="75" customWidth="1"/>
    <col min="6674" max="6900" width="9.140625" style="75"/>
    <col min="6901" max="6901" width="2.85546875" style="75" customWidth="1"/>
    <col min="6902" max="6902" width="40" style="75" customWidth="1"/>
    <col min="6903" max="6903" width="2" style="75" customWidth="1"/>
    <col min="6904" max="6905" width="10.140625" style="75" customWidth="1"/>
    <col min="6906" max="6906" width="0" style="75" hidden="1" customWidth="1"/>
    <col min="6907" max="6908" width="10.42578125" style="75" customWidth="1"/>
    <col min="6909" max="6910" width="0" style="75" hidden="1" customWidth="1"/>
    <col min="6911" max="6911" width="2.5703125" style="75" customWidth="1"/>
    <col min="6912" max="6913" width="9.140625" style="75" customWidth="1"/>
    <col min="6914" max="6914" width="0" style="75" hidden="1" customWidth="1"/>
    <col min="6915" max="6916" width="9.140625" style="75" customWidth="1"/>
    <col min="6917" max="6921" width="0" style="75" hidden="1" customWidth="1"/>
    <col min="6922" max="6922" width="43.140625" style="75" customWidth="1"/>
    <col min="6923" max="6929" width="9.140625" style="75" customWidth="1"/>
    <col min="6930" max="7156" width="9.140625" style="75"/>
    <col min="7157" max="7157" width="2.85546875" style="75" customWidth="1"/>
    <col min="7158" max="7158" width="40" style="75" customWidth="1"/>
    <col min="7159" max="7159" width="2" style="75" customWidth="1"/>
    <col min="7160" max="7161" width="10.140625" style="75" customWidth="1"/>
    <col min="7162" max="7162" width="0" style="75" hidden="1" customWidth="1"/>
    <col min="7163" max="7164" width="10.42578125" style="75" customWidth="1"/>
    <col min="7165" max="7166" width="0" style="75" hidden="1" customWidth="1"/>
    <col min="7167" max="7167" width="2.5703125" style="75" customWidth="1"/>
    <col min="7168" max="7169" width="9.140625" style="75" customWidth="1"/>
    <col min="7170" max="7170" width="0" style="75" hidden="1" customWidth="1"/>
    <col min="7171" max="7172" width="9.140625" style="75" customWidth="1"/>
    <col min="7173" max="7177" width="0" style="75" hidden="1" customWidth="1"/>
    <col min="7178" max="7178" width="43.140625" style="75" customWidth="1"/>
    <col min="7179" max="7185" width="9.140625" style="75" customWidth="1"/>
    <col min="7186" max="7412" width="9.140625" style="75"/>
    <col min="7413" max="7413" width="2.85546875" style="75" customWidth="1"/>
    <col min="7414" max="7414" width="40" style="75" customWidth="1"/>
    <col min="7415" max="7415" width="2" style="75" customWidth="1"/>
    <col min="7416" max="7417" width="10.140625" style="75" customWidth="1"/>
    <col min="7418" max="7418" width="0" style="75" hidden="1" customWidth="1"/>
    <col min="7419" max="7420" width="10.42578125" style="75" customWidth="1"/>
    <col min="7421" max="7422" width="0" style="75" hidden="1" customWidth="1"/>
    <col min="7423" max="7423" width="2.5703125" style="75" customWidth="1"/>
    <col min="7424" max="7425" width="9.140625" style="75" customWidth="1"/>
    <col min="7426" max="7426" width="0" style="75" hidden="1" customWidth="1"/>
    <col min="7427" max="7428" width="9.140625" style="75" customWidth="1"/>
    <col min="7429" max="7433" width="0" style="75" hidden="1" customWidth="1"/>
    <col min="7434" max="7434" width="43.140625" style="75" customWidth="1"/>
    <col min="7435" max="7441" width="9.140625" style="75" customWidth="1"/>
    <col min="7442" max="7668" width="9.140625" style="75"/>
    <col min="7669" max="7669" width="2.85546875" style="75" customWidth="1"/>
    <col min="7670" max="7670" width="40" style="75" customWidth="1"/>
    <col min="7671" max="7671" width="2" style="75" customWidth="1"/>
    <col min="7672" max="7673" width="10.140625" style="75" customWidth="1"/>
    <col min="7674" max="7674" width="0" style="75" hidden="1" customWidth="1"/>
    <col min="7675" max="7676" width="10.42578125" style="75" customWidth="1"/>
    <col min="7677" max="7678" width="0" style="75" hidden="1" customWidth="1"/>
    <col min="7679" max="7679" width="2.5703125" style="75" customWidth="1"/>
    <col min="7680" max="7681" width="9.140625" style="75" customWidth="1"/>
    <col min="7682" max="7682" width="0" style="75" hidden="1" customWidth="1"/>
    <col min="7683" max="7684" width="9.140625" style="75" customWidth="1"/>
    <col min="7685" max="7689" width="0" style="75" hidden="1" customWidth="1"/>
    <col min="7690" max="7690" width="43.140625" style="75" customWidth="1"/>
    <col min="7691" max="7697" width="9.140625" style="75" customWidth="1"/>
    <col min="7698" max="7924" width="9.140625" style="75"/>
    <col min="7925" max="7925" width="2.85546875" style="75" customWidth="1"/>
    <col min="7926" max="7926" width="40" style="75" customWidth="1"/>
    <col min="7927" max="7927" width="2" style="75" customWidth="1"/>
    <col min="7928" max="7929" width="10.140625" style="75" customWidth="1"/>
    <col min="7930" max="7930" width="0" style="75" hidden="1" customWidth="1"/>
    <col min="7931" max="7932" width="10.42578125" style="75" customWidth="1"/>
    <col min="7933" max="7934" width="0" style="75" hidden="1" customWidth="1"/>
    <col min="7935" max="7935" width="2.5703125" style="75" customWidth="1"/>
    <col min="7936" max="7937" width="9.140625" style="75" customWidth="1"/>
    <col min="7938" max="7938" width="0" style="75" hidden="1" customWidth="1"/>
    <col min="7939" max="7940" width="9.140625" style="75" customWidth="1"/>
    <col min="7941" max="7945" width="0" style="75" hidden="1" customWidth="1"/>
    <col min="7946" max="7946" width="43.140625" style="75" customWidth="1"/>
    <col min="7947" max="7953" width="9.140625" style="75" customWidth="1"/>
    <col min="7954" max="8180" width="9.140625" style="75"/>
    <col min="8181" max="8181" width="2.85546875" style="75" customWidth="1"/>
    <col min="8182" max="8182" width="40" style="75" customWidth="1"/>
    <col min="8183" max="8183" width="2" style="75" customWidth="1"/>
    <col min="8184" max="8185" width="10.140625" style="75" customWidth="1"/>
    <col min="8186" max="8186" width="0" style="75" hidden="1" customWidth="1"/>
    <col min="8187" max="8188" width="10.42578125" style="75" customWidth="1"/>
    <col min="8189" max="8190" width="0" style="75" hidden="1" customWidth="1"/>
    <col min="8191" max="8191" width="2.5703125" style="75" customWidth="1"/>
    <col min="8192" max="8193" width="9.140625" style="75" customWidth="1"/>
    <col min="8194" max="8194" width="0" style="75" hidden="1" customWidth="1"/>
    <col min="8195" max="8196" width="9.140625" style="75" customWidth="1"/>
    <col min="8197" max="8201" width="0" style="75" hidden="1" customWidth="1"/>
    <col min="8202" max="8202" width="43.140625" style="75" customWidth="1"/>
    <col min="8203" max="8209" width="9.140625" style="75" customWidth="1"/>
    <col min="8210" max="8436" width="9.140625" style="75"/>
    <col min="8437" max="8437" width="2.85546875" style="75" customWidth="1"/>
    <col min="8438" max="8438" width="40" style="75" customWidth="1"/>
    <col min="8439" max="8439" width="2" style="75" customWidth="1"/>
    <col min="8440" max="8441" width="10.140625" style="75" customWidth="1"/>
    <col min="8442" max="8442" width="0" style="75" hidden="1" customWidth="1"/>
    <col min="8443" max="8444" width="10.42578125" style="75" customWidth="1"/>
    <col min="8445" max="8446" width="0" style="75" hidden="1" customWidth="1"/>
    <col min="8447" max="8447" width="2.5703125" style="75" customWidth="1"/>
    <col min="8448" max="8449" width="9.140625" style="75" customWidth="1"/>
    <col min="8450" max="8450" width="0" style="75" hidden="1" customWidth="1"/>
    <col min="8451" max="8452" width="9.140625" style="75" customWidth="1"/>
    <col min="8453" max="8457" width="0" style="75" hidden="1" customWidth="1"/>
    <col min="8458" max="8458" width="43.140625" style="75" customWidth="1"/>
    <col min="8459" max="8465" width="9.140625" style="75" customWidth="1"/>
    <col min="8466" max="8692" width="9.140625" style="75"/>
    <col min="8693" max="8693" width="2.85546875" style="75" customWidth="1"/>
    <col min="8694" max="8694" width="40" style="75" customWidth="1"/>
    <col min="8695" max="8695" width="2" style="75" customWidth="1"/>
    <col min="8696" max="8697" width="10.140625" style="75" customWidth="1"/>
    <col min="8698" max="8698" width="0" style="75" hidden="1" customWidth="1"/>
    <col min="8699" max="8700" width="10.42578125" style="75" customWidth="1"/>
    <col min="8701" max="8702" width="0" style="75" hidden="1" customWidth="1"/>
    <col min="8703" max="8703" width="2.5703125" style="75" customWidth="1"/>
    <col min="8704" max="8705" width="9.140625" style="75" customWidth="1"/>
    <col min="8706" max="8706" width="0" style="75" hidden="1" customWidth="1"/>
    <col min="8707" max="8708" width="9.140625" style="75" customWidth="1"/>
    <col min="8709" max="8713" width="0" style="75" hidden="1" customWidth="1"/>
    <col min="8714" max="8714" width="43.140625" style="75" customWidth="1"/>
    <col min="8715" max="8721" width="9.140625" style="75" customWidth="1"/>
    <col min="8722" max="8948" width="9.140625" style="75"/>
    <col min="8949" max="8949" width="2.85546875" style="75" customWidth="1"/>
    <col min="8950" max="8950" width="40" style="75" customWidth="1"/>
    <col min="8951" max="8951" width="2" style="75" customWidth="1"/>
    <col min="8952" max="8953" width="10.140625" style="75" customWidth="1"/>
    <col min="8954" max="8954" width="0" style="75" hidden="1" customWidth="1"/>
    <col min="8955" max="8956" width="10.42578125" style="75" customWidth="1"/>
    <col min="8957" max="8958" width="0" style="75" hidden="1" customWidth="1"/>
    <col min="8959" max="8959" width="2.5703125" style="75" customWidth="1"/>
    <col min="8960" max="8961" width="9.140625" style="75" customWidth="1"/>
    <col min="8962" max="8962" width="0" style="75" hidden="1" customWidth="1"/>
    <col min="8963" max="8964" width="9.140625" style="75" customWidth="1"/>
    <col min="8965" max="8969" width="0" style="75" hidden="1" customWidth="1"/>
    <col min="8970" max="8970" width="43.140625" style="75" customWidth="1"/>
    <col min="8971" max="8977" width="9.140625" style="75" customWidth="1"/>
    <col min="8978" max="9204" width="9.140625" style="75"/>
    <col min="9205" max="9205" width="2.85546875" style="75" customWidth="1"/>
    <col min="9206" max="9206" width="40" style="75" customWidth="1"/>
    <col min="9207" max="9207" width="2" style="75" customWidth="1"/>
    <col min="9208" max="9209" width="10.140625" style="75" customWidth="1"/>
    <col min="9210" max="9210" width="0" style="75" hidden="1" customWidth="1"/>
    <col min="9211" max="9212" width="10.42578125" style="75" customWidth="1"/>
    <col min="9213" max="9214" width="0" style="75" hidden="1" customWidth="1"/>
    <col min="9215" max="9215" width="2.5703125" style="75" customWidth="1"/>
    <col min="9216" max="9217" width="9.140625" style="75" customWidth="1"/>
    <col min="9218" max="9218" width="0" style="75" hidden="1" customWidth="1"/>
    <col min="9219" max="9220" width="9.140625" style="75" customWidth="1"/>
    <col min="9221" max="9225" width="0" style="75" hidden="1" customWidth="1"/>
    <col min="9226" max="9226" width="43.140625" style="75" customWidth="1"/>
    <col min="9227" max="9233" width="9.140625" style="75" customWidth="1"/>
    <col min="9234" max="9460" width="9.140625" style="75"/>
    <col min="9461" max="9461" width="2.85546875" style="75" customWidth="1"/>
    <col min="9462" max="9462" width="40" style="75" customWidth="1"/>
    <col min="9463" max="9463" width="2" style="75" customWidth="1"/>
    <col min="9464" max="9465" width="10.140625" style="75" customWidth="1"/>
    <col min="9466" max="9466" width="0" style="75" hidden="1" customWidth="1"/>
    <col min="9467" max="9468" width="10.42578125" style="75" customWidth="1"/>
    <col min="9469" max="9470" width="0" style="75" hidden="1" customWidth="1"/>
    <col min="9471" max="9471" width="2.5703125" style="75" customWidth="1"/>
    <col min="9472" max="9473" width="9.140625" style="75" customWidth="1"/>
    <col min="9474" max="9474" width="0" style="75" hidden="1" customWidth="1"/>
    <col min="9475" max="9476" width="9.140625" style="75" customWidth="1"/>
    <col min="9477" max="9481" width="0" style="75" hidden="1" customWidth="1"/>
    <col min="9482" max="9482" width="43.140625" style="75" customWidth="1"/>
    <col min="9483" max="9489" width="9.140625" style="75" customWidth="1"/>
    <col min="9490" max="9716" width="9.140625" style="75"/>
    <col min="9717" max="9717" width="2.85546875" style="75" customWidth="1"/>
    <col min="9718" max="9718" width="40" style="75" customWidth="1"/>
    <col min="9719" max="9719" width="2" style="75" customWidth="1"/>
    <col min="9720" max="9721" width="10.140625" style="75" customWidth="1"/>
    <col min="9722" max="9722" width="0" style="75" hidden="1" customWidth="1"/>
    <col min="9723" max="9724" width="10.42578125" style="75" customWidth="1"/>
    <col min="9725" max="9726" width="0" style="75" hidden="1" customWidth="1"/>
    <col min="9727" max="9727" width="2.5703125" style="75" customWidth="1"/>
    <col min="9728" max="9729" width="9.140625" style="75" customWidth="1"/>
    <col min="9730" max="9730" width="0" style="75" hidden="1" customWidth="1"/>
    <col min="9731" max="9732" width="9.140625" style="75" customWidth="1"/>
    <col min="9733" max="9737" width="0" style="75" hidden="1" customWidth="1"/>
    <col min="9738" max="9738" width="43.140625" style="75" customWidth="1"/>
    <col min="9739" max="9745" width="9.140625" style="75" customWidth="1"/>
    <col min="9746" max="9972" width="9.140625" style="75"/>
    <col min="9973" max="9973" width="2.85546875" style="75" customWidth="1"/>
    <col min="9974" max="9974" width="40" style="75" customWidth="1"/>
    <col min="9975" max="9975" width="2" style="75" customWidth="1"/>
    <col min="9976" max="9977" width="10.140625" style="75" customWidth="1"/>
    <col min="9978" max="9978" width="0" style="75" hidden="1" customWidth="1"/>
    <col min="9979" max="9980" width="10.42578125" style="75" customWidth="1"/>
    <col min="9981" max="9982" width="0" style="75" hidden="1" customWidth="1"/>
    <col min="9983" max="9983" width="2.5703125" style="75" customWidth="1"/>
    <col min="9984" max="9985" width="9.140625" style="75" customWidth="1"/>
    <col min="9986" max="9986" width="0" style="75" hidden="1" customWidth="1"/>
    <col min="9987" max="9988" width="9.140625" style="75" customWidth="1"/>
    <col min="9989" max="9993" width="0" style="75" hidden="1" customWidth="1"/>
    <col min="9994" max="9994" width="43.140625" style="75" customWidth="1"/>
    <col min="9995" max="10001" width="9.140625" style="75" customWidth="1"/>
    <col min="10002" max="10228" width="9.140625" style="75"/>
    <col min="10229" max="10229" width="2.85546875" style="75" customWidth="1"/>
    <col min="10230" max="10230" width="40" style="75" customWidth="1"/>
    <col min="10231" max="10231" width="2" style="75" customWidth="1"/>
    <col min="10232" max="10233" width="10.140625" style="75" customWidth="1"/>
    <col min="10234" max="10234" width="0" style="75" hidden="1" customWidth="1"/>
    <col min="10235" max="10236" width="10.42578125" style="75" customWidth="1"/>
    <col min="10237" max="10238" width="0" style="75" hidden="1" customWidth="1"/>
    <col min="10239" max="10239" width="2.5703125" style="75" customWidth="1"/>
    <col min="10240" max="10241" width="9.140625" style="75" customWidth="1"/>
    <col min="10242" max="10242" width="0" style="75" hidden="1" customWidth="1"/>
    <col min="10243" max="10244" width="9.140625" style="75" customWidth="1"/>
    <col min="10245" max="10249" width="0" style="75" hidden="1" customWidth="1"/>
    <col min="10250" max="10250" width="43.140625" style="75" customWidth="1"/>
    <col min="10251" max="10257" width="9.140625" style="75" customWidth="1"/>
    <col min="10258" max="10484" width="9.140625" style="75"/>
    <col min="10485" max="10485" width="2.85546875" style="75" customWidth="1"/>
    <col min="10486" max="10486" width="40" style="75" customWidth="1"/>
    <col min="10487" max="10487" width="2" style="75" customWidth="1"/>
    <col min="10488" max="10489" width="10.140625" style="75" customWidth="1"/>
    <col min="10490" max="10490" width="0" style="75" hidden="1" customWidth="1"/>
    <col min="10491" max="10492" width="10.42578125" style="75" customWidth="1"/>
    <col min="10493" max="10494" width="0" style="75" hidden="1" customWidth="1"/>
    <col min="10495" max="10495" width="2.5703125" style="75" customWidth="1"/>
    <col min="10496" max="10497" width="9.140625" style="75" customWidth="1"/>
    <col min="10498" max="10498" width="0" style="75" hidden="1" customWidth="1"/>
    <col min="10499" max="10500" width="9.140625" style="75" customWidth="1"/>
    <col min="10501" max="10505" width="0" style="75" hidden="1" customWidth="1"/>
    <col min="10506" max="10506" width="43.140625" style="75" customWidth="1"/>
    <col min="10507" max="10513" width="9.140625" style="75" customWidth="1"/>
    <col min="10514" max="10740" width="9.140625" style="75"/>
    <col min="10741" max="10741" width="2.85546875" style="75" customWidth="1"/>
    <col min="10742" max="10742" width="40" style="75" customWidth="1"/>
    <col min="10743" max="10743" width="2" style="75" customWidth="1"/>
    <col min="10744" max="10745" width="10.140625" style="75" customWidth="1"/>
    <col min="10746" max="10746" width="0" style="75" hidden="1" customWidth="1"/>
    <col min="10747" max="10748" width="10.42578125" style="75" customWidth="1"/>
    <col min="10749" max="10750" width="0" style="75" hidden="1" customWidth="1"/>
    <col min="10751" max="10751" width="2.5703125" style="75" customWidth="1"/>
    <col min="10752" max="10753" width="9.140625" style="75" customWidth="1"/>
    <col min="10754" max="10754" width="0" style="75" hidden="1" customWidth="1"/>
    <col min="10755" max="10756" width="9.140625" style="75" customWidth="1"/>
    <col min="10757" max="10761" width="0" style="75" hidden="1" customWidth="1"/>
    <col min="10762" max="10762" width="43.140625" style="75" customWidth="1"/>
    <col min="10763" max="10769" width="9.140625" style="75" customWidth="1"/>
    <col min="10770" max="10996" width="9.140625" style="75"/>
    <col min="10997" max="10997" width="2.85546875" style="75" customWidth="1"/>
    <col min="10998" max="10998" width="40" style="75" customWidth="1"/>
    <col min="10999" max="10999" width="2" style="75" customWidth="1"/>
    <col min="11000" max="11001" width="10.140625" style="75" customWidth="1"/>
    <col min="11002" max="11002" width="0" style="75" hidden="1" customWidth="1"/>
    <col min="11003" max="11004" width="10.42578125" style="75" customWidth="1"/>
    <col min="11005" max="11006" width="0" style="75" hidden="1" customWidth="1"/>
    <col min="11007" max="11007" width="2.5703125" style="75" customWidth="1"/>
    <col min="11008" max="11009" width="9.140625" style="75" customWidth="1"/>
    <col min="11010" max="11010" width="0" style="75" hidden="1" customWidth="1"/>
    <col min="11011" max="11012" width="9.140625" style="75" customWidth="1"/>
    <col min="11013" max="11017" width="0" style="75" hidden="1" customWidth="1"/>
    <col min="11018" max="11018" width="43.140625" style="75" customWidth="1"/>
    <col min="11019" max="11025" width="9.140625" style="75" customWidth="1"/>
    <col min="11026" max="11252" width="9.140625" style="75"/>
    <col min="11253" max="11253" width="2.85546875" style="75" customWidth="1"/>
    <col min="11254" max="11254" width="40" style="75" customWidth="1"/>
    <col min="11255" max="11255" width="2" style="75" customWidth="1"/>
    <col min="11256" max="11257" width="10.140625" style="75" customWidth="1"/>
    <col min="11258" max="11258" width="0" style="75" hidden="1" customWidth="1"/>
    <col min="11259" max="11260" width="10.42578125" style="75" customWidth="1"/>
    <col min="11261" max="11262" width="0" style="75" hidden="1" customWidth="1"/>
    <col min="11263" max="11263" width="2.5703125" style="75" customWidth="1"/>
    <col min="11264" max="11265" width="9.140625" style="75" customWidth="1"/>
    <col min="11266" max="11266" width="0" style="75" hidden="1" customWidth="1"/>
    <col min="11267" max="11268" width="9.140625" style="75" customWidth="1"/>
    <col min="11269" max="11273" width="0" style="75" hidden="1" customWidth="1"/>
    <col min="11274" max="11274" width="43.140625" style="75" customWidth="1"/>
    <col min="11275" max="11281" width="9.140625" style="75" customWidth="1"/>
    <col min="11282" max="11508" width="9.140625" style="75"/>
    <col min="11509" max="11509" width="2.85546875" style="75" customWidth="1"/>
    <col min="11510" max="11510" width="40" style="75" customWidth="1"/>
    <col min="11511" max="11511" width="2" style="75" customWidth="1"/>
    <col min="11512" max="11513" width="10.140625" style="75" customWidth="1"/>
    <col min="11514" max="11514" width="0" style="75" hidden="1" customWidth="1"/>
    <col min="11515" max="11516" width="10.42578125" style="75" customWidth="1"/>
    <col min="11517" max="11518" width="0" style="75" hidden="1" customWidth="1"/>
    <col min="11519" max="11519" width="2.5703125" style="75" customWidth="1"/>
    <col min="11520" max="11521" width="9.140625" style="75" customWidth="1"/>
    <col min="11522" max="11522" width="0" style="75" hidden="1" customWidth="1"/>
    <col min="11523" max="11524" width="9.140625" style="75" customWidth="1"/>
    <col min="11525" max="11529" width="0" style="75" hidden="1" customWidth="1"/>
    <col min="11530" max="11530" width="43.140625" style="75" customWidth="1"/>
    <col min="11531" max="11537" width="9.140625" style="75" customWidth="1"/>
    <col min="11538" max="11764" width="9.140625" style="75"/>
    <col min="11765" max="11765" width="2.85546875" style="75" customWidth="1"/>
    <col min="11766" max="11766" width="40" style="75" customWidth="1"/>
    <col min="11767" max="11767" width="2" style="75" customWidth="1"/>
    <col min="11768" max="11769" width="10.140625" style="75" customWidth="1"/>
    <col min="11770" max="11770" width="0" style="75" hidden="1" customWidth="1"/>
    <col min="11771" max="11772" width="10.42578125" style="75" customWidth="1"/>
    <col min="11773" max="11774" width="0" style="75" hidden="1" customWidth="1"/>
    <col min="11775" max="11775" width="2.5703125" style="75" customWidth="1"/>
    <col min="11776" max="11777" width="9.140625" style="75" customWidth="1"/>
    <col min="11778" max="11778" width="0" style="75" hidden="1" customWidth="1"/>
    <col min="11779" max="11780" width="9.140625" style="75" customWidth="1"/>
    <col min="11781" max="11785" width="0" style="75" hidden="1" customWidth="1"/>
    <col min="11786" max="11786" width="43.140625" style="75" customWidth="1"/>
    <col min="11787" max="11793" width="9.140625" style="75" customWidth="1"/>
    <col min="11794" max="12020" width="9.140625" style="75"/>
    <col min="12021" max="12021" width="2.85546875" style="75" customWidth="1"/>
    <col min="12022" max="12022" width="40" style="75" customWidth="1"/>
    <col min="12023" max="12023" width="2" style="75" customWidth="1"/>
    <col min="12024" max="12025" width="10.140625" style="75" customWidth="1"/>
    <col min="12026" max="12026" width="0" style="75" hidden="1" customWidth="1"/>
    <col min="12027" max="12028" width="10.42578125" style="75" customWidth="1"/>
    <col min="12029" max="12030" width="0" style="75" hidden="1" customWidth="1"/>
    <col min="12031" max="12031" width="2.5703125" style="75" customWidth="1"/>
    <col min="12032" max="12033" width="9.140625" style="75" customWidth="1"/>
    <col min="12034" max="12034" width="0" style="75" hidden="1" customWidth="1"/>
    <col min="12035" max="12036" width="9.140625" style="75" customWidth="1"/>
    <col min="12037" max="12041" width="0" style="75" hidden="1" customWidth="1"/>
    <col min="12042" max="12042" width="43.140625" style="75" customWidth="1"/>
    <col min="12043" max="12049" width="9.140625" style="75" customWidth="1"/>
    <col min="12050" max="12276" width="9.140625" style="75"/>
    <col min="12277" max="12277" width="2.85546875" style="75" customWidth="1"/>
    <col min="12278" max="12278" width="40" style="75" customWidth="1"/>
    <col min="12279" max="12279" width="2" style="75" customWidth="1"/>
    <col min="12280" max="12281" width="10.140625" style="75" customWidth="1"/>
    <col min="12282" max="12282" width="0" style="75" hidden="1" customWidth="1"/>
    <col min="12283" max="12284" width="10.42578125" style="75" customWidth="1"/>
    <col min="12285" max="12286" width="0" style="75" hidden="1" customWidth="1"/>
    <col min="12287" max="12287" width="2.5703125" style="75" customWidth="1"/>
    <col min="12288" max="12289" width="9.140625" style="75" customWidth="1"/>
    <col min="12290" max="12290" width="0" style="75" hidden="1" customWidth="1"/>
    <col min="12291" max="12292" width="9.140625" style="75" customWidth="1"/>
    <col min="12293" max="12297" width="0" style="75" hidden="1" customWidth="1"/>
    <col min="12298" max="12298" width="43.140625" style="75" customWidth="1"/>
    <col min="12299" max="12305" width="9.140625" style="75" customWidth="1"/>
    <col min="12306" max="12532" width="9.140625" style="75"/>
    <col min="12533" max="12533" width="2.85546875" style="75" customWidth="1"/>
    <col min="12534" max="12534" width="40" style="75" customWidth="1"/>
    <col min="12535" max="12535" width="2" style="75" customWidth="1"/>
    <col min="12536" max="12537" width="10.140625" style="75" customWidth="1"/>
    <col min="12538" max="12538" width="0" style="75" hidden="1" customWidth="1"/>
    <col min="12539" max="12540" width="10.42578125" style="75" customWidth="1"/>
    <col min="12541" max="12542" width="0" style="75" hidden="1" customWidth="1"/>
    <col min="12543" max="12543" width="2.5703125" style="75" customWidth="1"/>
    <col min="12544" max="12545" width="9.140625" style="75" customWidth="1"/>
    <col min="12546" max="12546" width="0" style="75" hidden="1" customWidth="1"/>
    <col min="12547" max="12548" width="9.140625" style="75" customWidth="1"/>
    <col min="12549" max="12553" width="0" style="75" hidden="1" customWidth="1"/>
    <col min="12554" max="12554" width="43.140625" style="75" customWidth="1"/>
    <col min="12555" max="12561" width="9.140625" style="75" customWidth="1"/>
    <col min="12562" max="12788" width="9.140625" style="75"/>
    <col min="12789" max="12789" width="2.85546875" style="75" customWidth="1"/>
    <col min="12790" max="12790" width="40" style="75" customWidth="1"/>
    <col min="12791" max="12791" width="2" style="75" customWidth="1"/>
    <col min="12792" max="12793" width="10.140625" style="75" customWidth="1"/>
    <col min="12794" max="12794" width="0" style="75" hidden="1" customWidth="1"/>
    <col min="12795" max="12796" width="10.42578125" style="75" customWidth="1"/>
    <col min="12797" max="12798" width="0" style="75" hidden="1" customWidth="1"/>
    <col min="12799" max="12799" width="2.5703125" style="75" customWidth="1"/>
    <col min="12800" max="12801" width="9.140625" style="75" customWidth="1"/>
    <col min="12802" max="12802" width="0" style="75" hidden="1" customWidth="1"/>
    <col min="12803" max="12804" width="9.140625" style="75" customWidth="1"/>
    <col min="12805" max="12809" width="0" style="75" hidden="1" customWidth="1"/>
    <col min="12810" max="12810" width="43.140625" style="75" customWidth="1"/>
    <col min="12811" max="12817" width="9.140625" style="75" customWidth="1"/>
    <col min="12818" max="13044" width="9.140625" style="75"/>
    <col min="13045" max="13045" width="2.85546875" style="75" customWidth="1"/>
    <col min="13046" max="13046" width="40" style="75" customWidth="1"/>
    <col min="13047" max="13047" width="2" style="75" customWidth="1"/>
    <col min="13048" max="13049" width="10.140625" style="75" customWidth="1"/>
    <col min="13050" max="13050" width="0" style="75" hidden="1" customWidth="1"/>
    <col min="13051" max="13052" width="10.42578125" style="75" customWidth="1"/>
    <col min="13053" max="13054" width="0" style="75" hidden="1" customWidth="1"/>
    <col min="13055" max="13055" width="2.5703125" style="75" customWidth="1"/>
    <col min="13056" max="13057" width="9.140625" style="75" customWidth="1"/>
    <col min="13058" max="13058" width="0" style="75" hidden="1" customWidth="1"/>
    <col min="13059" max="13060" width="9.140625" style="75" customWidth="1"/>
    <col min="13061" max="13065" width="0" style="75" hidden="1" customWidth="1"/>
    <col min="13066" max="13066" width="43.140625" style="75" customWidth="1"/>
    <col min="13067" max="13073" width="9.140625" style="75" customWidth="1"/>
    <col min="13074" max="13300" width="9.140625" style="75"/>
    <col min="13301" max="13301" width="2.85546875" style="75" customWidth="1"/>
    <col min="13302" max="13302" width="40" style="75" customWidth="1"/>
    <col min="13303" max="13303" width="2" style="75" customWidth="1"/>
    <col min="13304" max="13305" width="10.140625" style="75" customWidth="1"/>
    <col min="13306" max="13306" width="0" style="75" hidden="1" customWidth="1"/>
    <col min="13307" max="13308" width="10.42578125" style="75" customWidth="1"/>
    <col min="13309" max="13310" width="0" style="75" hidden="1" customWidth="1"/>
    <col min="13311" max="13311" width="2.5703125" style="75" customWidth="1"/>
    <col min="13312" max="13313" width="9.140625" style="75" customWidth="1"/>
    <col min="13314" max="13314" width="0" style="75" hidden="1" customWidth="1"/>
    <col min="13315" max="13316" width="9.140625" style="75" customWidth="1"/>
    <col min="13317" max="13321" width="0" style="75" hidden="1" customWidth="1"/>
    <col min="13322" max="13322" width="43.140625" style="75" customWidth="1"/>
    <col min="13323" max="13329" width="9.140625" style="75" customWidth="1"/>
    <col min="13330" max="13556" width="9.140625" style="75"/>
    <col min="13557" max="13557" width="2.85546875" style="75" customWidth="1"/>
    <col min="13558" max="13558" width="40" style="75" customWidth="1"/>
    <col min="13559" max="13559" width="2" style="75" customWidth="1"/>
    <col min="13560" max="13561" width="10.140625" style="75" customWidth="1"/>
    <col min="13562" max="13562" width="0" style="75" hidden="1" customWidth="1"/>
    <col min="13563" max="13564" width="10.42578125" style="75" customWidth="1"/>
    <col min="13565" max="13566" width="0" style="75" hidden="1" customWidth="1"/>
    <col min="13567" max="13567" width="2.5703125" style="75" customWidth="1"/>
    <col min="13568" max="13569" width="9.140625" style="75" customWidth="1"/>
    <col min="13570" max="13570" width="0" style="75" hidden="1" customWidth="1"/>
    <col min="13571" max="13572" width="9.140625" style="75" customWidth="1"/>
    <col min="13573" max="13577" width="0" style="75" hidden="1" customWidth="1"/>
    <col min="13578" max="13578" width="43.140625" style="75" customWidth="1"/>
    <col min="13579" max="13585" width="9.140625" style="75" customWidth="1"/>
    <col min="13586" max="13812" width="9.140625" style="75"/>
    <col min="13813" max="13813" width="2.85546875" style="75" customWidth="1"/>
    <col min="13814" max="13814" width="40" style="75" customWidth="1"/>
    <col min="13815" max="13815" width="2" style="75" customWidth="1"/>
    <col min="13816" max="13817" width="10.140625" style="75" customWidth="1"/>
    <col min="13818" max="13818" width="0" style="75" hidden="1" customWidth="1"/>
    <col min="13819" max="13820" width="10.42578125" style="75" customWidth="1"/>
    <col min="13821" max="13822" width="0" style="75" hidden="1" customWidth="1"/>
    <col min="13823" max="13823" width="2.5703125" style="75" customWidth="1"/>
    <col min="13824" max="13825" width="9.140625" style="75" customWidth="1"/>
    <col min="13826" max="13826" width="0" style="75" hidden="1" customWidth="1"/>
    <col min="13827" max="13828" width="9.140625" style="75" customWidth="1"/>
    <col min="13829" max="13833" width="0" style="75" hidden="1" customWidth="1"/>
    <col min="13834" max="13834" width="43.140625" style="75" customWidth="1"/>
    <col min="13835" max="13841" width="9.140625" style="75" customWidth="1"/>
    <col min="13842" max="14068" width="9.140625" style="75"/>
    <col min="14069" max="14069" width="2.85546875" style="75" customWidth="1"/>
    <col min="14070" max="14070" width="40" style="75" customWidth="1"/>
    <col min="14071" max="14071" width="2" style="75" customWidth="1"/>
    <col min="14072" max="14073" width="10.140625" style="75" customWidth="1"/>
    <col min="14074" max="14074" width="0" style="75" hidden="1" customWidth="1"/>
    <col min="14075" max="14076" width="10.42578125" style="75" customWidth="1"/>
    <col min="14077" max="14078" width="0" style="75" hidden="1" customWidth="1"/>
    <col min="14079" max="14079" width="2.5703125" style="75" customWidth="1"/>
    <col min="14080" max="14081" width="9.140625" style="75" customWidth="1"/>
    <col min="14082" max="14082" width="0" style="75" hidden="1" customWidth="1"/>
    <col min="14083" max="14084" width="9.140625" style="75" customWidth="1"/>
    <col min="14085" max="14089" width="0" style="75" hidden="1" customWidth="1"/>
    <col min="14090" max="14090" width="43.140625" style="75" customWidth="1"/>
    <col min="14091" max="14097" width="9.140625" style="75" customWidth="1"/>
    <col min="14098" max="14324" width="9.140625" style="75"/>
    <col min="14325" max="14325" width="2.85546875" style="75" customWidth="1"/>
    <col min="14326" max="14326" width="40" style="75" customWidth="1"/>
    <col min="14327" max="14327" width="2" style="75" customWidth="1"/>
    <col min="14328" max="14329" width="10.140625" style="75" customWidth="1"/>
    <col min="14330" max="14330" width="0" style="75" hidden="1" customWidth="1"/>
    <col min="14331" max="14332" width="10.42578125" style="75" customWidth="1"/>
    <col min="14333" max="14334" width="0" style="75" hidden="1" customWidth="1"/>
    <col min="14335" max="14335" width="2.5703125" style="75" customWidth="1"/>
    <col min="14336" max="14337" width="9.140625" style="75" customWidth="1"/>
    <col min="14338" max="14338" width="0" style="75" hidden="1" customWidth="1"/>
    <col min="14339" max="14340" width="9.140625" style="75" customWidth="1"/>
    <col min="14341" max="14345" width="0" style="75" hidden="1" customWidth="1"/>
    <col min="14346" max="14346" width="43.140625" style="75" customWidth="1"/>
    <col min="14347" max="14353" width="9.140625" style="75" customWidth="1"/>
    <col min="14354" max="14580" width="9.140625" style="75"/>
    <col min="14581" max="14581" width="2.85546875" style="75" customWidth="1"/>
    <col min="14582" max="14582" width="40" style="75" customWidth="1"/>
    <col min="14583" max="14583" width="2" style="75" customWidth="1"/>
    <col min="14584" max="14585" width="10.140625" style="75" customWidth="1"/>
    <col min="14586" max="14586" width="0" style="75" hidden="1" customWidth="1"/>
    <col min="14587" max="14588" width="10.42578125" style="75" customWidth="1"/>
    <col min="14589" max="14590" width="0" style="75" hidden="1" customWidth="1"/>
    <col min="14591" max="14591" width="2.5703125" style="75" customWidth="1"/>
    <col min="14592" max="14593" width="9.140625" style="75" customWidth="1"/>
    <col min="14594" max="14594" width="0" style="75" hidden="1" customWidth="1"/>
    <col min="14595" max="14596" width="9.140625" style="75" customWidth="1"/>
    <col min="14597" max="14601" width="0" style="75" hidden="1" customWidth="1"/>
    <col min="14602" max="14602" width="43.140625" style="75" customWidth="1"/>
    <col min="14603" max="14609" width="9.140625" style="75" customWidth="1"/>
    <col min="14610" max="14836" width="9.140625" style="75"/>
    <col min="14837" max="14837" width="2.85546875" style="75" customWidth="1"/>
    <col min="14838" max="14838" width="40" style="75" customWidth="1"/>
    <col min="14839" max="14839" width="2" style="75" customWidth="1"/>
    <col min="14840" max="14841" width="10.140625" style="75" customWidth="1"/>
    <col min="14842" max="14842" width="0" style="75" hidden="1" customWidth="1"/>
    <col min="14843" max="14844" width="10.42578125" style="75" customWidth="1"/>
    <col min="14845" max="14846" width="0" style="75" hidden="1" customWidth="1"/>
    <col min="14847" max="14847" width="2.5703125" style="75" customWidth="1"/>
    <col min="14848" max="14849" width="9.140625" style="75" customWidth="1"/>
    <col min="14850" max="14850" width="0" style="75" hidden="1" customWidth="1"/>
    <col min="14851" max="14852" width="9.140625" style="75" customWidth="1"/>
    <col min="14853" max="14857" width="0" style="75" hidden="1" customWidth="1"/>
    <col min="14858" max="14858" width="43.140625" style="75" customWidth="1"/>
    <col min="14859" max="14865" width="9.140625" style="75" customWidth="1"/>
    <col min="14866" max="15092" width="9.140625" style="75"/>
    <col min="15093" max="15093" width="2.85546875" style="75" customWidth="1"/>
    <col min="15094" max="15094" width="40" style="75" customWidth="1"/>
    <col min="15095" max="15095" width="2" style="75" customWidth="1"/>
    <col min="15096" max="15097" width="10.140625" style="75" customWidth="1"/>
    <col min="15098" max="15098" width="0" style="75" hidden="1" customWidth="1"/>
    <col min="15099" max="15100" width="10.42578125" style="75" customWidth="1"/>
    <col min="15101" max="15102" width="0" style="75" hidden="1" customWidth="1"/>
    <col min="15103" max="15103" width="2.5703125" style="75" customWidth="1"/>
    <col min="15104" max="15105" width="9.140625" style="75" customWidth="1"/>
    <col min="15106" max="15106" width="0" style="75" hidden="1" customWidth="1"/>
    <col min="15107" max="15108" width="9.140625" style="75" customWidth="1"/>
    <col min="15109" max="15113" width="0" style="75" hidden="1" customWidth="1"/>
    <col min="15114" max="15114" width="43.140625" style="75" customWidth="1"/>
    <col min="15115" max="15121" width="9.140625" style="75" customWidth="1"/>
    <col min="15122" max="15348" width="9.140625" style="75"/>
    <col min="15349" max="15349" width="2.85546875" style="75" customWidth="1"/>
    <col min="15350" max="15350" width="40" style="75" customWidth="1"/>
    <col min="15351" max="15351" width="2" style="75" customWidth="1"/>
    <col min="15352" max="15353" width="10.140625" style="75" customWidth="1"/>
    <col min="15354" max="15354" width="0" style="75" hidden="1" customWidth="1"/>
    <col min="15355" max="15356" width="10.42578125" style="75" customWidth="1"/>
    <col min="15357" max="15358" width="0" style="75" hidden="1" customWidth="1"/>
    <col min="15359" max="15359" width="2.5703125" style="75" customWidth="1"/>
    <col min="15360" max="15361" width="9.140625" style="75" customWidth="1"/>
    <col min="15362" max="15362" width="0" style="75" hidden="1" customWidth="1"/>
    <col min="15363" max="15364" width="9.140625" style="75" customWidth="1"/>
    <col min="15365" max="15369" width="0" style="75" hidden="1" customWidth="1"/>
    <col min="15370" max="15370" width="43.140625" style="75" customWidth="1"/>
    <col min="15371" max="15377" width="9.140625" style="75" customWidth="1"/>
    <col min="15378" max="15604" width="9.140625" style="75"/>
    <col min="15605" max="15605" width="2.85546875" style="75" customWidth="1"/>
    <col min="15606" max="15606" width="40" style="75" customWidth="1"/>
    <col min="15607" max="15607" width="2" style="75" customWidth="1"/>
    <col min="15608" max="15609" width="10.140625" style="75" customWidth="1"/>
    <col min="15610" max="15610" width="0" style="75" hidden="1" customWidth="1"/>
    <col min="15611" max="15612" width="10.42578125" style="75" customWidth="1"/>
    <col min="15613" max="15614" width="0" style="75" hidden="1" customWidth="1"/>
    <col min="15615" max="15615" width="2.5703125" style="75" customWidth="1"/>
    <col min="15616" max="15617" width="9.140625" style="75" customWidth="1"/>
    <col min="15618" max="15618" width="0" style="75" hidden="1" customWidth="1"/>
    <col min="15619" max="15620" width="9.140625" style="75" customWidth="1"/>
    <col min="15621" max="15625" width="0" style="75" hidden="1" customWidth="1"/>
    <col min="15626" max="15626" width="43.140625" style="75" customWidth="1"/>
    <col min="15627" max="15633" width="9.140625" style="75" customWidth="1"/>
    <col min="15634" max="15860" width="9.140625" style="75"/>
    <col min="15861" max="15861" width="2.85546875" style="75" customWidth="1"/>
    <col min="15862" max="15862" width="40" style="75" customWidth="1"/>
    <col min="15863" max="15863" width="2" style="75" customWidth="1"/>
    <col min="15864" max="15865" width="10.140625" style="75" customWidth="1"/>
    <col min="15866" max="15866" width="0" style="75" hidden="1" customWidth="1"/>
    <col min="15867" max="15868" width="10.42578125" style="75" customWidth="1"/>
    <col min="15869" max="15870" width="0" style="75" hidden="1" customWidth="1"/>
    <col min="15871" max="15871" width="2.5703125" style="75" customWidth="1"/>
    <col min="15872" max="15873" width="9.140625" style="75" customWidth="1"/>
    <col min="15874" max="15874" width="0" style="75" hidden="1" customWidth="1"/>
    <col min="15875" max="15876" width="9.140625" style="75" customWidth="1"/>
    <col min="15877" max="15881" width="0" style="75" hidden="1" customWidth="1"/>
    <col min="15882" max="15882" width="43.140625" style="75" customWidth="1"/>
    <col min="15883" max="15889" width="9.140625" style="75" customWidth="1"/>
    <col min="15890" max="16116" width="9.140625" style="75"/>
    <col min="16117" max="16117" width="2.85546875" style="75" customWidth="1"/>
    <col min="16118" max="16118" width="40" style="75" customWidth="1"/>
    <col min="16119" max="16119" width="2" style="75" customWidth="1"/>
    <col min="16120" max="16121" width="10.140625" style="75" customWidth="1"/>
    <col min="16122" max="16122" width="0" style="75" hidden="1" customWidth="1"/>
    <col min="16123" max="16124" width="10.42578125" style="75" customWidth="1"/>
    <col min="16125" max="16126" width="0" style="75" hidden="1" customWidth="1"/>
    <col min="16127" max="16127" width="2.5703125" style="75" customWidth="1"/>
    <col min="16128" max="16129" width="9.140625" style="75" customWidth="1"/>
    <col min="16130" max="16130" width="0" style="75" hidden="1" customWidth="1"/>
    <col min="16131" max="16132" width="9.140625" style="75" customWidth="1"/>
    <col min="16133" max="16137" width="0" style="75" hidden="1" customWidth="1"/>
    <col min="16138" max="16138" width="43.140625" style="75" customWidth="1"/>
    <col min="16139" max="16145" width="9.140625" style="75" customWidth="1"/>
    <col min="16146" max="16384" width="9.140625" style="75"/>
  </cols>
  <sheetData>
    <row r="1" spans="1:19" ht="15">
      <c r="B1" s="4" t="s">
        <v>78</v>
      </c>
    </row>
    <row r="2" spans="1:19">
      <c r="B2" s="7" t="s">
        <v>79</v>
      </c>
      <c r="C2" s="76"/>
    </row>
    <row r="3" spans="1:19">
      <c r="B3" s="8" t="str">
        <f>"Отчетный период: "&amp;Период</f>
        <v>Отчетный период: Март</v>
      </c>
      <c r="C3" s="76"/>
    </row>
    <row r="4" spans="1:19">
      <c r="B4" s="8" t="s">
        <v>0</v>
      </c>
      <c r="C4" s="113"/>
    </row>
    <row r="5" spans="1:19" ht="15">
      <c r="A5" s="114"/>
      <c r="B5" s="78"/>
      <c r="C5" s="11"/>
      <c r="D5" s="12" t="str">
        <f>Период</f>
        <v>Март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1" t="s">
        <v>1</v>
      </c>
      <c r="Q5" s="12"/>
      <c r="R5" s="80"/>
      <c r="S5" s="80"/>
    </row>
    <row r="6" spans="1:19" ht="12.75" customHeight="1">
      <c r="A6" s="25"/>
      <c r="B6" s="474" t="s">
        <v>2</v>
      </c>
      <c r="C6" s="14"/>
      <c r="D6" s="470" t="s">
        <v>312</v>
      </c>
      <c r="E6" s="470" t="s">
        <v>313</v>
      </c>
      <c r="F6" s="470" t="s">
        <v>314</v>
      </c>
      <c r="G6" s="470" t="s">
        <v>315</v>
      </c>
      <c r="H6" s="470" t="s">
        <v>316</v>
      </c>
      <c r="I6" s="470" t="s">
        <v>317</v>
      </c>
      <c r="J6" s="470" t="s">
        <v>318</v>
      </c>
      <c r="K6" s="470" t="s">
        <v>319</v>
      </c>
      <c r="L6" s="470" t="s">
        <v>320</v>
      </c>
      <c r="M6" s="470" t="s">
        <v>321</v>
      </c>
      <c r="N6" s="470" t="s">
        <v>322</v>
      </c>
      <c r="O6" s="470" t="s">
        <v>323</v>
      </c>
      <c r="P6" s="2" t="s">
        <v>381</v>
      </c>
      <c r="Q6" s="2" t="s">
        <v>380</v>
      </c>
      <c r="R6" s="463" t="s">
        <v>3</v>
      </c>
      <c r="S6" s="464"/>
    </row>
    <row r="7" spans="1:19" ht="22.5" customHeight="1">
      <c r="A7" s="25"/>
      <c r="B7" s="475"/>
      <c r="C7" s="14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1"/>
      <c r="Q7" s="1"/>
      <c r="R7" s="430" t="s">
        <v>4</v>
      </c>
      <c r="S7" s="431" t="s">
        <v>5</v>
      </c>
    </row>
    <row r="8" spans="1:19" s="90" customFormat="1" ht="14.25" customHeight="1">
      <c r="A8" s="25"/>
      <c r="B8" s="96" t="s">
        <v>31</v>
      </c>
      <c r="C8" s="25"/>
      <c r="D8" s="86">
        <f>SUM(D9:D10)</f>
        <v>0</v>
      </c>
      <c r="E8" s="86">
        <f t="shared" ref="E8:O8" si="0">SUM(E9:E10)</f>
        <v>0</v>
      </c>
      <c r="F8" s="86">
        <f t="shared" si="0"/>
        <v>0</v>
      </c>
      <c r="G8" s="86">
        <f t="shared" si="0"/>
        <v>0</v>
      </c>
      <c r="H8" s="86">
        <f t="shared" si="0"/>
        <v>0</v>
      </c>
      <c r="I8" s="86">
        <f t="shared" si="0"/>
        <v>0</v>
      </c>
      <c r="J8" s="86">
        <f t="shared" si="0"/>
        <v>0</v>
      </c>
      <c r="K8" s="86">
        <f t="shared" si="0"/>
        <v>0</v>
      </c>
      <c r="L8" s="86">
        <f t="shared" si="0"/>
        <v>0</v>
      </c>
      <c r="M8" s="86">
        <f t="shared" si="0"/>
        <v>0</v>
      </c>
      <c r="N8" s="86">
        <f t="shared" si="0"/>
        <v>0</v>
      </c>
      <c r="O8" s="86">
        <f t="shared" si="0"/>
        <v>0</v>
      </c>
      <c r="P8" s="86">
        <f>SUM(P9:P10)</f>
        <v>0</v>
      </c>
      <c r="Q8" s="87">
        <f>SUM(Q9:Q10)</f>
        <v>0</v>
      </c>
      <c r="R8" s="86">
        <f>SUM(R9:R10)</f>
        <v>0</v>
      </c>
      <c r="S8" s="88">
        <f t="shared" ref="S8:S50" si="1">IF(P8=0,,R8/P8)</f>
        <v>0</v>
      </c>
    </row>
    <row r="9" spans="1:19" s="90" customFormat="1" hidden="1" outlineLevel="1">
      <c r="A9" s="25"/>
      <c r="B9" s="91" t="s">
        <v>126</v>
      </c>
      <c r="C9" s="25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3"/>
      <c r="R9" s="89">
        <f>P9-Q9</f>
        <v>0</v>
      </c>
      <c r="S9" s="94">
        <f t="shared" si="1"/>
        <v>0</v>
      </c>
    </row>
    <row r="10" spans="1:19" s="90" customFormat="1" hidden="1" outlineLevel="1">
      <c r="A10" s="25"/>
      <c r="B10" s="91" t="s">
        <v>125</v>
      </c>
      <c r="C10" s="25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89">
        <f>P10-Q10</f>
        <v>0</v>
      </c>
      <c r="S10" s="94">
        <f t="shared" si="1"/>
        <v>0</v>
      </c>
    </row>
    <row r="11" spans="1:19" s="90" customFormat="1" collapsed="1">
      <c r="A11" s="25"/>
      <c r="B11" s="96" t="s">
        <v>34</v>
      </c>
      <c r="C11" s="25"/>
      <c r="D11" s="97">
        <f>SUM(D12:D12)</f>
        <v>0</v>
      </c>
      <c r="E11" s="97">
        <f t="shared" ref="E11:O11" si="2">SUM(E12:E12)</f>
        <v>0</v>
      </c>
      <c r="F11" s="97">
        <f t="shared" si="2"/>
        <v>0</v>
      </c>
      <c r="G11" s="97">
        <f t="shared" si="2"/>
        <v>0</v>
      </c>
      <c r="H11" s="97">
        <f t="shared" si="2"/>
        <v>0</v>
      </c>
      <c r="I11" s="97">
        <f t="shared" si="2"/>
        <v>0</v>
      </c>
      <c r="J11" s="97">
        <f t="shared" si="2"/>
        <v>0</v>
      </c>
      <c r="K11" s="97">
        <f t="shared" si="2"/>
        <v>0</v>
      </c>
      <c r="L11" s="97">
        <f t="shared" si="2"/>
        <v>0</v>
      </c>
      <c r="M11" s="97">
        <f t="shared" si="2"/>
        <v>0</v>
      </c>
      <c r="N11" s="97">
        <f t="shared" si="2"/>
        <v>0</v>
      </c>
      <c r="O11" s="97">
        <f t="shared" si="2"/>
        <v>0</v>
      </c>
      <c r="P11" s="97">
        <f>SUM(P12:P12)</f>
        <v>0</v>
      </c>
      <c r="Q11" s="98">
        <f>SUM(Q12:Q12)</f>
        <v>0</v>
      </c>
      <c r="R11" s="97">
        <f>SUM(R12:R12)</f>
        <v>0</v>
      </c>
      <c r="S11" s="99">
        <f t="shared" si="1"/>
        <v>0</v>
      </c>
    </row>
    <row r="12" spans="1:19" s="90" customFormat="1" hidden="1" outlineLevel="1">
      <c r="A12" s="25"/>
      <c r="B12" s="91" t="s">
        <v>129</v>
      </c>
      <c r="C12" s="25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95"/>
      <c r="R12" s="101">
        <f>P12-Q12</f>
        <v>0</v>
      </c>
      <c r="S12" s="102">
        <f t="shared" si="1"/>
        <v>0</v>
      </c>
    </row>
    <row r="13" spans="1:19" s="90" customFormat="1" collapsed="1">
      <c r="A13" s="25"/>
      <c r="B13" s="96" t="s">
        <v>35</v>
      </c>
      <c r="C13" s="25"/>
      <c r="D13" s="97">
        <f>SUM(D14:D20)</f>
        <v>0</v>
      </c>
      <c r="E13" s="97">
        <f t="shared" ref="E13:O13" si="3">SUM(E14:E20)</f>
        <v>0</v>
      </c>
      <c r="F13" s="97">
        <f t="shared" si="3"/>
        <v>0</v>
      </c>
      <c r="G13" s="97">
        <f t="shared" si="3"/>
        <v>0</v>
      </c>
      <c r="H13" s="97">
        <f t="shared" si="3"/>
        <v>0</v>
      </c>
      <c r="I13" s="97">
        <f t="shared" si="3"/>
        <v>0</v>
      </c>
      <c r="J13" s="97">
        <f t="shared" si="3"/>
        <v>0</v>
      </c>
      <c r="K13" s="97">
        <f t="shared" si="3"/>
        <v>0</v>
      </c>
      <c r="L13" s="97">
        <f t="shared" si="3"/>
        <v>0</v>
      </c>
      <c r="M13" s="97">
        <f t="shared" si="3"/>
        <v>0</v>
      </c>
      <c r="N13" s="97">
        <f t="shared" si="3"/>
        <v>0</v>
      </c>
      <c r="O13" s="97">
        <f t="shared" si="3"/>
        <v>0</v>
      </c>
      <c r="P13" s="97">
        <f>SUM(P14:P20)</f>
        <v>0</v>
      </c>
      <c r="Q13" s="98">
        <f>SUM(Q14:Q20)</f>
        <v>0</v>
      </c>
      <c r="R13" s="97">
        <f>SUM(R14:R20)</f>
        <v>0</v>
      </c>
      <c r="S13" s="99">
        <f t="shared" si="1"/>
        <v>0</v>
      </c>
    </row>
    <row r="14" spans="1:19" s="90" customFormat="1" hidden="1" outlineLevel="1">
      <c r="A14" s="25"/>
      <c r="B14" s="91" t="s">
        <v>130</v>
      </c>
      <c r="C14" s="25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95"/>
      <c r="R14" s="101">
        <f t="shared" ref="R14:R20" si="4">P14-Q14</f>
        <v>0</v>
      </c>
      <c r="S14" s="102">
        <f t="shared" si="1"/>
        <v>0</v>
      </c>
    </row>
    <row r="15" spans="1:19" s="90" customFormat="1" hidden="1" outlineLevel="1">
      <c r="A15" s="25"/>
      <c r="B15" s="91" t="s">
        <v>131</v>
      </c>
      <c r="C15" s="25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  <c r="R15" s="89">
        <f>P15-Q15</f>
        <v>0</v>
      </c>
      <c r="S15" s="94">
        <f t="shared" si="1"/>
        <v>0</v>
      </c>
    </row>
    <row r="16" spans="1:19" s="90" customFormat="1" hidden="1" outlineLevel="1">
      <c r="A16" s="25"/>
      <c r="B16" s="91" t="s">
        <v>36</v>
      </c>
      <c r="C16" s="2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3"/>
      <c r="R16" s="89">
        <f>P16-Q16</f>
        <v>0</v>
      </c>
      <c r="S16" s="94">
        <f t="shared" si="1"/>
        <v>0</v>
      </c>
    </row>
    <row r="17" spans="1:19" s="90" customFormat="1" hidden="1" outlineLevel="1">
      <c r="A17" s="25"/>
      <c r="B17" s="91" t="s">
        <v>149</v>
      </c>
      <c r="C17" s="25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3"/>
      <c r="R17" s="89">
        <f t="shared" si="4"/>
        <v>0</v>
      </c>
      <c r="S17" s="94">
        <f t="shared" si="1"/>
        <v>0</v>
      </c>
    </row>
    <row r="18" spans="1:19" s="90" customFormat="1" hidden="1" outlineLevel="1">
      <c r="A18" s="25"/>
      <c r="B18" s="91" t="s">
        <v>37</v>
      </c>
      <c r="C18" s="25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3"/>
      <c r="R18" s="89">
        <f t="shared" si="4"/>
        <v>0</v>
      </c>
      <c r="S18" s="94">
        <f t="shared" si="1"/>
        <v>0</v>
      </c>
    </row>
    <row r="19" spans="1:19" s="90" customFormat="1" hidden="1" outlineLevel="1">
      <c r="A19" s="25"/>
      <c r="B19" s="91" t="s">
        <v>133</v>
      </c>
      <c r="C19" s="25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3"/>
      <c r="R19" s="89">
        <f t="shared" si="4"/>
        <v>0</v>
      </c>
      <c r="S19" s="94">
        <f t="shared" si="1"/>
        <v>0</v>
      </c>
    </row>
    <row r="20" spans="1:19" s="90" customFormat="1" hidden="1" outlineLevel="1">
      <c r="A20" s="25"/>
      <c r="B20" s="91" t="s">
        <v>134</v>
      </c>
      <c r="C20" s="2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3"/>
      <c r="R20" s="89">
        <f t="shared" si="4"/>
        <v>0</v>
      </c>
      <c r="S20" s="94">
        <f t="shared" si="1"/>
        <v>0</v>
      </c>
    </row>
    <row r="21" spans="1:19" collapsed="1">
      <c r="A21" s="25"/>
      <c r="B21" s="115" t="s">
        <v>135</v>
      </c>
      <c r="C21" s="25"/>
      <c r="D21" s="97">
        <f>SUM(D22:D24)</f>
        <v>0</v>
      </c>
      <c r="E21" s="97">
        <f t="shared" ref="E21:O21" si="5">SUM(E22:E24)</f>
        <v>0</v>
      </c>
      <c r="F21" s="97">
        <f t="shared" si="5"/>
        <v>0</v>
      </c>
      <c r="G21" s="97">
        <f t="shared" si="5"/>
        <v>0</v>
      </c>
      <c r="H21" s="97">
        <f t="shared" si="5"/>
        <v>0</v>
      </c>
      <c r="I21" s="97">
        <f t="shared" si="5"/>
        <v>0</v>
      </c>
      <c r="J21" s="97">
        <f t="shared" si="5"/>
        <v>0</v>
      </c>
      <c r="K21" s="97">
        <f t="shared" si="5"/>
        <v>0</v>
      </c>
      <c r="L21" s="97">
        <f t="shared" si="5"/>
        <v>0</v>
      </c>
      <c r="M21" s="97">
        <f t="shared" si="5"/>
        <v>0</v>
      </c>
      <c r="N21" s="97">
        <f t="shared" si="5"/>
        <v>0</v>
      </c>
      <c r="O21" s="97">
        <f t="shared" si="5"/>
        <v>0</v>
      </c>
      <c r="P21" s="97">
        <f>SUM(P22:P24)</f>
        <v>0</v>
      </c>
      <c r="Q21" s="98">
        <f>SUM(Q22:Q24)</f>
        <v>0</v>
      </c>
      <c r="R21" s="116">
        <f>SUM(R22:R24)</f>
        <v>0</v>
      </c>
      <c r="S21" s="99">
        <f t="shared" si="1"/>
        <v>0</v>
      </c>
    </row>
    <row r="22" spans="1:19" hidden="1" outlineLevel="1">
      <c r="A22" s="25"/>
      <c r="B22" s="103" t="s">
        <v>137</v>
      </c>
      <c r="C22" s="25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3"/>
      <c r="R22" s="89">
        <f>P22-Q22</f>
        <v>0</v>
      </c>
      <c r="S22" s="94">
        <f t="shared" si="1"/>
        <v>0</v>
      </c>
    </row>
    <row r="23" spans="1:19" ht="25.5" hidden="1" outlineLevel="1">
      <c r="A23" s="25"/>
      <c r="B23" s="91" t="s">
        <v>150</v>
      </c>
      <c r="C23" s="25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3"/>
      <c r="R23" s="89">
        <f t="shared" ref="R23:R24" si="6">P23-Q23</f>
        <v>0</v>
      </c>
      <c r="S23" s="94">
        <f t="shared" si="1"/>
        <v>0</v>
      </c>
    </row>
    <row r="24" spans="1:19" ht="25.5" hidden="1" outlineLevel="1">
      <c r="A24" s="25"/>
      <c r="B24" s="91" t="s">
        <v>151</v>
      </c>
      <c r="C24" s="25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3"/>
      <c r="R24" s="89">
        <f t="shared" si="6"/>
        <v>0</v>
      </c>
      <c r="S24" s="94">
        <f t="shared" si="1"/>
        <v>0</v>
      </c>
    </row>
    <row r="25" spans="1:19" collapsed="1">
      <c r="A25" s="25"/>
      <c r="B25" s="123" t="s">
        <v>40</v>
      </c>
      <c r="C25" s="25"/>
      <c r="D25" s="97">
        <f>SUM(D26:D27)</f>
        <v>0</v>
      </c>
      <c r="E25" s="97">
        <f t="shared" ref="E25:O25" si="7">SUM(E26:E27)</f>
        <v>0</v>
      </c>
      <c r="F25" s="97">
        <f t="shared" si="7"/>
        <v>0</v>
      </c>
      <c r="G25" s="97">
        <f t="shared" si="7"/>
        <v>0</v>
      </c>
      <c r="H25" s="97">
        <f t="shared" si="7"/>
        <v>0</v>
      </c>
      <c r="I25" s="97">
        <f t="shared" si="7"/>
        <v>0</v>
      </c>
      <c r="J25" s="97">
        <f t="shared" si="7"/>
        <v>0</v>
      </c>
      <c r="K25" s="97">
        <f t="shared" si="7"/>
        <v>0</v>
      </c>
      <c r="L25" s="97">
        <f t="shared" si="7"/>
        <v>0</v>
      </c>
      <c r="M25" s="97">
        <f t="shared" si="7"/>
        <v>0</v>
      </c>
      <c r="N25" s="97">
        <f t="shared" si="7"/>
        <v>0</v>
      </c>
      <c r="O25" s="97">
        <f t="shared" si="7"/>
        <v>0</v>
      </c>
      <c r="P25" s="97">
        <f>SUM(P26:P27)</f>
        <v>0</v>
      </c>
      <c r="Q25" s="98">
        <f>SUM(Q26:Q27)</f>
        <v>0</v>
      </c>
      <c r="R25" s="116">
        <f>SUM(R26:R27)</f>
        <v>0</v>
      </c>
      <c r="S25" s="99">
        <f t="shared" si="1"/>
        <v>0</v>
      </c>
    </row>
    <row r="26" spans="1:19" hidden="1" outlineLevel="1">
      <c r="A26" s="25"/>
      <c r="B26" s="91" t="s">
        <v>48</v>
      </c>
      <c r="C26" s="25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3"/>
      <c r="R26" s="117">
        <f>P26-Q26</f>
        <v>0</v>
      </c>
      <c r="S26" s="94">
        <f t="shared" si="1"/>
        <v>0</v>
      </c>
    </row>
    <row r="27" spans="1:19" hidden="1" outlineLevel="1">
      <c r="A27" s="25"/>
      <c r="B27" s="91" t="s">
        <v>152</v>
      </c>
      <c r="C27" s="25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3"/>
      <c r="R27" s="117">
        <f>P27-Q27</f>
        <v>0</v>
      </c>
      <c r="S27" s="94">
        <f t="shared" si="1"/>
        <v>0</v>
      </c>
    </row>
    <row r="28" spans="1:19" s="90" customFormat="1" collapsed="1">
      <c r="A28" s="25"/>
      <c r="B28" s="96" t="s">
        <v>41</v>
      </c>
      <c r="C28" s="25"/>
      <c r="D28" s="97">
        <f>SUM(D29:D29)</f>
        <v>0</v>
      </c>
      <c r="E28" s="97">
        <f t="shared" ref="E28:O28" si="8">SUM(E29:E29)</f>
        <v>0</v>
      </c>
      <c r="F28" s="97">
        <f t="shared" si="8"/>
        <v>0</v>
      </c>
      <c r="G28" s="97">
        <f t="shared" si="8"/>
        <v>0</v>
      </c>
      <c r="H28" s="97">
        <f t="shared" si="8"/>
        <v>0</v>
      </c>
      <c r="I28" s="97">
        <f t="shared" si="8"/>
        <v>0</v>
      </c>
      <c r="J28" s="97">
        <f t="shared" si="8"/>
        <v>0</v>
      </c>
      <c r="K28" s="97">
        <f t="shared" si="8"/>
        <v>0</v>
      </c>
      <c r="L28" s="97">
        <f t="shared" si="8"/>
        <v>0</v>
      </c>
      <c r="M28" s="97">
        <f t="shared" si="8"/>
        <v>0</v>
      </c>
      <c r="N28" s="97">
        <f t="shared" si="8"/>
        <v>0</v>
      </c>
      <c r="O28" s="97">
        <f t="shared" si="8"/>
        <v>0</v>
      </c>
      <c r="P28" s="97">
        <f>SUM(P29:P29)</f>
        <v>0</v>
      </c>
      <c r="Q28" s="98">
        <f>SUM(Q29:Q29)</f>
        <v>0</v>
      </c>
      <c r="R28" s="97">
        <f>SUM(R29:R29)</f>
        <v>0</v>
      </c>
      <c r="S28" s="99">
        <f t="shared" si="1"/>
        <v>0</v>
      </c>
    </row>
    <row r="29" spans="1:19" s="90" customFormat="1" hidden="1" outlineLevel="1">
      <c r="A29" s="25"/>
      <c r="B29" s="108" t="s">
        <v>140</v>
      </c>
      <c r="C29" s="25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3"/>
      <c r="R29" s="89">
        <f>P29-Q29</f>
        <v>0</v>
      </c>
      <c r="S29" s="94">
        <f t="shared" si="1"/>
        <v>0</v>
      </c>
    </row>
    <row r="30" spans="1:19" s="90" customFormat="1" collapsed="1">
      <c r="A30" s="25"/>
      <c r="B30" s="96" t="s">
        <v>59</v>
      </c>
      <c r="C30" s="25"/>
      <c r="D30" s="97">
        <f>SUM(D31:D36)</f>
        <v>0</v>
      </c>
      <c r="E30" s="97">
        <f t="shared" ref="E30:O30" si="9">SUM(E31:E36)</f>
        <v>0</v>
      </c>
      <c r="F30" s="97">
        <f t="shared" si="9"/>
        <v>0</v>
      </c>
      <c r="G30" s="97">
        <f t="shared" si="9"/>
        <v>0</v>
      </c>
      <c r="H30" s="97">
        <f t="shared" si="9"/>
        <v>0</v>
      </c>
      <c r="I30" s="97">
        <f t="shared" si="9"/>
        <v>0</v>
      </c>
      <c r="J30" s="97">
        <f t="shared" si="9"/>
        <v>0</v>
      </c>
      <c r="K30" s="97">
        <f t="shared" si="9"/>
        <v>0</v>
      </c>
      <c r="L30" s="97">
        <f t="shared" si="9"/>
        <v>0</v>
      </c>
      <c r="M30" s="97">
        <f t="shared" si="9"/>
        <v>0</v>
      </c>
      <c r="N30" s="97">
        <f t="shared" si="9"/>
        <v>0</v>
      </c>
      <c r="O30" s="97">
        <f t="shared" si="9"/>
        <v>0</v>
      </c>
      <c r="P30" s="97">
        <f>SUM(P31:P36)</f>
        <v>0</v>
      </c>
      <c r="Q30" s="98">
        <f>SUM(Q31:Q36)</f>
        <v>0</v>
      </c>
      <c r="R30" s="97">
        <f>SUM(R31:R36)</f>
        <v>0</v>
      </c>
      <c r="S30" s="99">
        <f t="shared" si="1"/>
        <v>0</v>
      </c>
    </row>
    <row r="31" spans="1:19" s="90" customFormat="1" hidden="1" outlineLevel="1">
      <c r="A31" s="25"/>
      <c r="B31" s="108" t="s">
        <v>60</v>
      </c>
      <c r="C31" s="25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3"/>
      <c r="R31" s="89">
        <f t="shared" ref="R31:R36" si="10">P31-Q31</f>
        <v>0</v>
      </c>
      <c r="S31" s="94">
        <f t="shared" si="1"/>
        <v>0</v>
      </c>
    </row>
    <row r="32" spans="1:19" s="90" customFormat="1" hidden="1" outlineLevel="1">
      <c r="A32" s="25"/>
      <c r="B32" s="108" t="s">
        <v>61</v>
      </c>
      <c r="C32" s="25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3"/>
      <c r="R32" s="89">
        <f t="shared" si="10"/>
        <v>0</v>
      </c>
      <c r="S32" s="94">
        <f t="shared" si="1"/>
        <v>0</v>
      </c>
    </row>
    <row r="33" spans="1:19" s="90" customFormat="1" hidden="1" outlineLevel="1">
      <c r="A33" s="25"/>
      <c r="B33" s="108" t="s">
        <v>62</v>
      </c>
      <c r="C33" s="25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3"/>
      <c r="R33" s="89">
        <f t="shared" si="10"/>
        <v>0</v>
      </c>
      <c r="S33" s="94">
        <f t="shared" si="1"/>
        <v>0</v>
      </c>
    </row>
    <row r="34" spans="1:19" s="90" customFormat="1" hidden="1" outlineLevel="1">
      <c r="A34" s="25"/>
      <c r="B34" s="108" t="s">
        <v>63</v>
      </c>
      <c r="C34" s="25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3"/>
      <c r="R34" s="89">
        <f t="shared" si="10"/>
        <v>0</v>
      </c>
      <c r="S34" s="94">
        <f t="shared" si="1"/>
        <v>0</v>
      </c>
    </row>
    <row r="35" spans="1:19" s="90" customFormat="1" hidden="1" outlineLevel="1">
      <c r="A35" s="25"/>
      <c r="B35" s="108" t="s">
        <v>64</v>
      </c>
      <c r="C35" s="25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3"/>
      <c r="R35" s="89">
        <f t="shared" si="10"/>
        <v>0</v>
      </c>
      <c r="S35" s="94">
        <f t="shared" si="1"/>
        <v>0</v>
      </c>
    </row>
    <row r="36" spans="1:19" s="90" customFormat="1" hidden="1" outlineLevel="1">
      <c r="A36" s="25"/>
      <c r="B36" s="108" t="s">
        <v>65</v>
      </c>
      <c r="C36" s="25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3"/>
      <c r="R36" s="89">
        <f t="shared" si="10"/>
        <v>0</v>
      </c>
      <c r="S36" s="94">
        <f t="shared" si="1"/>
        <v>0</v>
      </c>
    </row>
    <row r="37" spans="1:19" s="90" customFormat="1" collapsed="1">
      <c r="A37" s="25"/>
      <c r="B37" s="96" t="s">
        <v>66</v>
      </c>
      <c r="C37" s="25"/>
      <c r="D37" s="97">
        <f>SUM(D38:D39)</f>
        <v>0</v>
      </c>
      <c r="E37" s="97">
        <f t="shared" ref="E37:O37" si="11">SUM(E38:E39)</f>
        <v>0</v>
      </c>
      <c r="F37" s="97">
        <f t="shared" si="11"/>
        <v>0</v>
      </c>
      <c r="G37" s="97">
        <f t="shared" si="11"/>
        <v>0</v>
      </c>
      <c r="H37" s="97">
        <f t="shared" si="11"/>
        <v>0</v>
      </c>
      <c r="I37" s="97">
        <f t="shared" si="11"/>
        <v>0</v>
      </c>
      <c r="J37" s="97">
        <f t="shared" si="11"/>
        <v>0</v>
      </c>
      <c r="K37" s="97">
        <f t="shared" si="11"/>
        <v>0</v>
      </c>
      <c r="L37" s="97">
        <f t="shared" si="11"/>
        <v>0</v>
      </c>
      <c r="M37" s="97">
        <f t="shared" si="11"/>
        <v>0</v>
      </c>
      <c r="N37" s="97">
        <f t="shared" si="11"/>
        <v>0</v>
      </c>
      <c r="O37" s="97">
        <f t="shared" si="11"/>
        <v>0</v>
      </c>
      <c r="P37" s="97">
        <f>SUM(P38:P39)</f>
        <v>0</v>
      </c>
      <c r="Q37" s="97">
        <f>SUM(Q38:Q39)</f>
        <v>0</v>
      </c>
      <c r="R37" s="97">
        <f>SUM(R38:R39)</f>
        <v>0</v>
      </c>
      <c r="S37" s="99">
        <f t="shared" si="1"/>
        <v>0</v>
      </c>
    </row>
    <row r="38" spans="1:19" s="90" customFormat="1" hidden="1" outlineLevel="1">
      <c r="A38" s="25"/>
      <c r="B38" s="108" t="s">
        <v>67</v>
      </c>
      <c r="C38" s="25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3"/>
      <c r="R38" s="89">
        <f>P38-Q38</f>
        <v>0</v>
      </c>
      <c r="S38" s="94">
        <f t="shared" si="1"/>
        <v>0</v>
      </c>
    </row>
    <row r="39" spans="1:19" s="90" customFormat="1" hidden="1" outlineLevel="1">
      <c r="A39" s="25"/>
      <c r="B39" s="108" t="s">
        <v>70</v>
      </c>
      <c r="C39" s="25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3"/>
      <c r="R39" s="89">
        <f>P39-Q39</f>
        <v>0</v>
      </c>
      <c r="S39" s="94">
        <f t="shared" si="1"/>
        <v>0</v>
      </c>
    </row>
    <row r="40" spans="1:19" s="90" customFormat="1" collapsed="1">
      <c r="A40" s="25"/>
      <c r="B40" s="96" t="s">
        <v>71</v>
      </c>
      <c r="C40" s="25"/>
      <c r="D40" s="97">
        <f>SUM(D41:D44)</f>
        <v>0</v>
      </c>
      <c r="E40" s="97">
        <f t="shared" ref="E40:O40" si="12">SUM(E41:E44)</f>
        <v>0</v>
      </c>
      <c r="F40" s="97">
        <f t="shared" si="12"/>
        <v>0</v>
      </c>
      <c r="G40" s="97">
        <f t="shared" si="12"/>
        <v>0</v>
      </c>
      <c r="H40" s="97">
        <f t="shared" si="12"/>
        <v>0</v>
      </c>
      <c r="I40" s="97">
        <f t="shared" si="12"/>
        <v>0</v>
      </c>
      <c r="J40" s="97">
        <f t="shared" si="12"/>
        <v>0</v>
      </c>
      <c r="K40" s="97">
        <f t="shared" si="12"/>
        <v>0</v>
      </c>
      <c r="L40" s="97">
        <f t="shared" si="12"/>
        <v>0</v>
      </c>
      <c r="M40" s="97">
        <f t="shared" si="12"/>
        <v>0</v>
      </c>
      <c r="N40" s="97">
        <f t="shared" si="12"/>
        <v>0</v>
      </c>
      <c r="O40" s="97">
        <f t="shared" si="12"/>
        <v>0</v>
      </c>
      <c r="P40" s="97">
        <f>SUM(P41:P44)</f>
        <v>0</v>
      </c>
      <c r="Q40" s="98">
        <f>SUM(Q41:Q44)</f>
        <v>0</v>
      </c>
      <c r="R40" s="97">
        <f>SUM(R41:R44)</f>
        <v>0</v>
      </c>
      <c r="S40" s="99">
        <f t="shared" si="1"/>
        <v>0</v>
      </c>
    </row>
    <row r="41" spans="1:19" s="90" customFormat="1" hidden="1" outlineLevel="1">
      <c r="A41" s="25"/>
      <c r="B41" s="109" t="s">
        <v>153</v>
      </c>
      <c r="C41" s="25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3"/>
      <c r="R41" s="89">
        <f>P41-Q41</f>
        <v>0</v>
      </c>
      <c r="S41" s="94">
        <f t="shared" si="1"/>
        <v>0</v>
      </c>
    </row>
    <row r="42" spans="1:19" s="90" customFormat="1" hidden="1" outlineLevel="1">
      <c r="A42" s="25"/>
      <c r="B42" s="109" t="s">
        <v>122</v>
      </c>
      <c r="C42" s="25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3"/>
      <c r="R42" s="89">
        <f>P42-Q42</f>
        <v>0</v>
      </c>
      <c r="S42" s="94">
        <f t="shared" si="1"/>
        <v>0</v>
      </c>
    </row>
    <row r="43" spans="1:19" s="90" customFormat="1" hidden="1" outlineLevel="1">
      <c r="A43" s="25"/>
      <c r="B43" s="109" t="s">
        <v>148</v>
      </c>
      <c r="C43" s="25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3"/>
      <c r="R43" s="89">
        <f>P43-Q43</f>
        <v>0</v>
      </c>
      <c r="S43" s="94">
        <f t="shared" si="1"/>
        <v>0</v>
      </c>
    </row>
    <row r="44" spans="1:19" s="90" customFormat="1" hidden="1" outlineLevel="1">
      <c r="A44" s="25"/>
      <c r="B44" s="109" t="s">
        <v>72</v>
      </c>
      <c r="C44" s="25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3"/>
      <c r="R44" s="89">
        <f>P44-Q44</f>
        <v>0</v>
      </c>
      <c r="S44" s="94">
        <f t="shared" si="1"/>
        <v>0</v>
      </c>
    </row>
    <row r="45" spans="1:19" collapsed="1">
      <c r="A45" s="25"/>
      <c r="B45" s="123" t="s">
        <v>73</v>
      </c>
      <c r="C45" s="25"/>
      <c r="D45" s="97">
        <f>SUM(D46:D49)</f>
        <v>0</v>
      </c>
      <c r="E45" s="97">
        <f t="shared" ref="E45:O45" si="13">SUM(E46:E49)</f>
        <v>0</v>
      </c>
      <c r="F45" s="97">
        <f t="shared" si="13"/>
        <v>0</v>
      </c>
      <c r="G45" s="97">
        <f t="shared" si="13"/>
        <v>0</v>
      </c>
      <c r="H45" s="97">
        <f>SUM(H46:H49)</f>
        <v>0</v>
      </c>
      <c r="I45" s="97">
        <f t="shared" si="13"/>
        <v>0</v>
      </c>
      <c r="J45" s="97">
        <f t="shared" si="13"/>
        <v>0</v>
      </c>
      <c r="K45" s="97">
        <f t="shared" si="13"/>
        <v>0</v>
      </c>
      <c r="L45" s="97">
        <f t="shared" si="13"/>
        <v>0</v>
      </c>
      <c r="M45" s="97">
        <f t="shared" si="13"/>
        <v>0</v>
      </c>
      <c r="N45" s="97">
        <f t="shared" si="13"/>
        <v>0</v>
      </c>
      <c r="O45" s="97">
        <f t="shared" si="13"/>
        <v>0</v>
      </c>
      <c r="P45" s="97">
        <f>SUM(P46:P49)</f>
        <v>0</v>
      </c>
      <c r="Q45" s="97">
        <f>SUM(Q46:Q49)</f>
        <v>0</v>
      </c>
      <c r="R45" s="116">
        <f>SUM(R46:R49)</f>
        <v>0</v>
      </c>
      <c r="S45" s="99">
        <f t="shared" si="1"/>
        <v>0</v>
      </c>
    </row>
    <row r="46" spans="1:19" hidden="1" outlineLevel="1">
      <c r="A46" s="25"/>
      <c r="B46" s="91" t="s">
        <v>154</v>
      </c>
      <c r="C46" s="25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3"/>
      <c r="R46" s="117">
        <f>P46-Q46</f>
        <v>0</v>
      </c>
      <c r="S46" s="94">
        <f t="shared" si="1"/>
        <v>0</v>
      </c>
    </row>
    <row r="47" spans="1:19" hidden="1" outlineLevel="1">
      <c r="A47" s="25"/>
      <c r="B47" s="91" t="s">
        <v>155</v>
      </c>
      <c r="C47" s="25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3"/>
      <c r="R47" s="117">
        <f>P47-Q47</f>
        <v>0</v>
      </c>
      <c r="S47" s="94">
        <f t="shared" si="1"/>
        <v>0</v>
      </c>
    </row>
    <row r="48" spans="1:19" hidden="1" outlineLevel="1">
      <c r="A48" s="25"/>
      <c r="B48" s="91" t="s">
        <v>156</v>
      </c>
      <c r="C48" s="25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3"/>
      <c r="R48" s="117">
        <f>P48-Q48</f>
        <v>0</v>
      </c>
      <c r="S48" s="94">
        <f t="shared" si="1"/>
        <v>0</v>
      </c>
    </row>
    <row r="49" spans="1:19" hidden="1" outlineLevel="1">
      <c r="A49" s="25"/>
      <c r="B49" s="91" t="s">
        <v>157</v>
      </c>
      <c r="C49" s="25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3"/>
      <c r="R49" s="117">
        <f>P49-Q49</f>
        <v>0</v>
      </c>
      <c r="S49" s="94">
        <f t="shared" si="1"/>
        <v>0</v>
      </c>
    </row>
    <row r="50" spans="1:19" collapsed="1">
      <c r="A50" s="25"/>
      <c r="B50" s="123" t="s">
        <v>53</v>
      </c>
      <c r="C50" s="25"/>
      <c r="D50" s="97">
        <f>SUM(D51:D55)</f>
        <v>0</v>
      </c>
      <c r="E50" s="97">
        <f t="shared" ref="E50:O50" si="14">SUM(E51:E55)</f>
        <v>0</v>
      </c>
      <c r="F50" s="97">
        <f t="shared" si="14"/>
        <v>0</v>
      </c>
      <c r="G50" s="97">
        <f t="shared" si="14"/>
        <v>0</v>
      </c>
      <c r="H50" s="97">
        <f t="shared" si="14"/>
        <v>0</v>
      </c>
      <c r="I50" s="97">
        <f t="shared" si="14"/>
        <v>0</v>
      </c>
      <c r="J50" s="97">
        <f t="shared" si="14"/>
        <v>0</v>
      </c>
      <c r="K50" s="97">
        <f t="shared" si="14"/>
        <v>0</v>
      </c>
      <c r="L50" s="97">
        <f t="shared" si="14"/>
        <v>0</v>
      </c>
      <c r="M50" s="97">
        <f t="shared" si="14"/>
        <v>0</v>
      </c>
      <c r="N50" s="97">
        <f t="shared" si="14"/>
        <v>0</v>
      </c>
      <c r="O50" s="97">
        <f t="shared" si="14"/>
        <v>0</v>
      </c>
      <c r="P50" s="97">
        <f>SUM(P51:P55)</f>
        <v>0</v>
      </c>
      <c r="Q50" s="97">
        <f>SUM(Q51:Q55)</f>
        <v>0</v>
      </c>
      <c r="R50" s="97">
        <f>SUM(R51:R55)</f>
        <v>0</v>
      </c>
      <c r="S50" s="99">
        <f t="shared" si="1"/>
        <v>0</v>
      </c>
    </row>
    <row r="51" spans="1:19" ht="25.5" hidden="1" outlineLevel="1">
      <c r="A51" s="25"/>
      <c r="B51" s="91" t="s">
        <v>54</v>
      </c>
      <c r="C51" s="25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/>
      <c r="R51" s="117">
        <f t="shared" ref="R51:R55" si="15">P51-Q51</f>
        <v>0</v>
      </c>
      <c r="S51" s="94">
        <f t="shared" ref="S51:S55" si="16">IF(P51=0,,R51/P51)</f>
        <v>0</v>
      </c>
    </row>
    <row r="52" spans="1:19" ht="25.5" hidden="1" outlineLevel="1">
      <c r="A52" s="25"/>
      <c r="B52" s="91" t="s">
        <v>55</v>
      </c>
      <c r="C52" s="25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3"/>
      <c r="R52" s="117">
        <f t="shared" si="15"/>
        <v>0</v>
      </c>
      <c r="S52" s="94">
        <f t="shared" si="16"/>
        <v>0</v>
      </c>
    </row>
    <row r="53" spans="1:19" hidden="1" outlineLevel="1">
      <c r="A53" s="25"/>
      <c r="B53" s="91" t="s">
        <v>56</v>
      </c>
      <c r="C53" s="25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3"/>
      <c r="R53" s="117">
        <f t="shared" si="15"/>
        <v>0</v>
      </c>
      <c r="S53" s="94">
        <f t="shared" si="16"/>
        <v>0</v>
      </c>
    </row>
    <row r="54" spans="1:19" hidden="1" outlineLevel="1">
      <c r="A54" s="25"/>
      <c r="B54" s="91" t="s">
        <v>57</v>
      </c>
      <c r="C54" s="25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3"/>
      <c r="R54" s="117">
        <f t="shared" si="15"/>
        <v>0</v>
      </c>
      <c r="S54" s="94">
        <f t="shared" si="16"/>
        <v>0</v>
      </c>
    </row>
    <row r="55" spans="1:19" hidden="1" outlineLevel="1">
      <c r="A55" s="25"/>
      <c r="B55" s="91" t="s">
        <v>58</v>
      </c>
      <c r="C55" s="25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3"/>
      <c r="R55" s="117">
        <f t="shared" si="15"/>
        <v>0</v>
      </c>
      <c r="S55" s="94">
        <f t="shared" si="16"/>
        <v>0</v>
      </c>
    </row>
    <row r="56" spans="1:19" collapsed="1">
      <c r="A56" s="25"/>
      <c r="B56" s="123" t="s">
        <v>86</v>
      </c>
      <c r="C56" s="25"/>
      <c r="D56" s="97">
        <f>SUM(D57:D63)</f>
        <v>0</v>
      </c>
      <c r="E56" s="97">
        <f t="shared" ref="E56:O56" si="17">SUM(E57:E63)</f>
        <v>0</v>
      </c>
      <c r="F56" s="97">
        <f t="shared" si="17"/>
        <v>0</v>
      </c>
      <c r="G56" s="97">
        <f t="shared" si="17"/>
        <v>0</v>
      </c>
      <c r="H56" s="97">
        <f t="shared" si="17"/>
        <v>0</v>
      </c>
      <c r="I56" s="97">
        <f t="shared" si="17"/>
        <v>0</v>
      </c>
      <c r="J56" s="97">
        <f t="shared" si="17"/>
        <v>0</v>
      </c>
      <c r="K56" s="97">
        <f t="shared" si="17"/>
        <v>0</v>
      </c>
      <c r="L56" s="97">
        <f t="shared" si="17"/>
        <v>0</v>
      </c>
      <c r="M56" s="97">
        <f t="shared" si="17"/>
        <v>0</v>
      </c>
      <c r="N56" s="97">
        <f t="shared" si="17"/>
        <v>0</v>
      </c>
      <c r="O56" s="97">
        <f t="shared" si="17"/>
        <v>0</v>
      </c>
      <c r="P56" s="97">
        <f>SUM(P57:P63)</f>
        <v>0</v>
      </c>
      <c r="Q56" s="97">
        <f>SUM(Q57:Q63)</f>
        <v>0</v>
      </c>
      <c r="R56" s="97">
        <f>SUM(R57:R63)</f>
        <v>0</v>
      </c>
      <c r="S56" s="99">
        <f>IF(P56=0,,R56/P56)</f>
        <v>0</v>
      </c>
    </row>
    <row r="57" spans="1:19" hidden="1" outlineLevel="1">
      <c r="A57" s="25"/>
      <c r="B57" s="91" t="s">
        <v>87</v>
      </c>
      <c r="C57" s="25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3"/>
      <c r="R57" s="117">
        <f t="shared" ref="R57:R63" si="18">P57-Q57</f>
        <v>0</v>
      </c>
      <c r="S57" s="94">
        <f t="shared" ref="S57:S63" si="19">IF(P57=0,,R57/P57)</f>
        <v>0</v>
      </c>
    </row>
    <row r="58" spans="1:19" hidden="1" outlineLevel="1">
      <c r="A58" s="25"/>
      <c r="B58" s="91" t="s">
        <v>88</v>
      </c>
      <c r="C58" s="25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3"/>
      <c r="R58" s="117">
        <f t="shared" si="18"/>
        <v>0</v>
      </c>
      <c r="S58" s="94">
        <f t="shared" si="19"/>
        <v>0</v>
      </c>
    </row>
    <row r="59" spans="1:19" hidden="1" outlineLevel="1">
      <c r="A59" s="25"/>
      <c r="B59" s="91" t="s">
        <v>89</v>
      </c>
      <c r="C59" s="25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3"/>
      <c r="R59" s="117">
        <f t="shared" si="18"/>
        <v>0</v>
      </c>
      <c r="S59" s="94">
        <f t="shared" si="19"/>
        <v>0</v>
      </c>
    </row>
    <row r="60" spans="1:19" hidden="1" outlineLevel="1">
      <c r="A60" s="25"/>
      <c r="B60" s="91" t="s">
        <v>167</v>
      </c>
      <c r="C60" s="25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3"/>
      <c r="R60" s="117">
        <f t="shared" si="18"/>
        <v>0</v>
      </c>
      <c r="S60" s="94">
        <f t="shared" si="19"/>
        <v>0</v>
      </c>
    </row>
    <row r="61" spans="1:19" hidden="1" outlineLevel="1">
      <c r="A61" s="25"/>
      <c r="B61" s="91" t="s">
        <v>90</v>
      </c>
      <c r="C61" s="25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3"/>
      <c r="R61" s="117">
        <f t="shared" si="18"/>
        <v>0</v>
      </c>
      <c r="S61" s="94">
        <f t="shared" si="19"/>
        <v>0</v>
      </c>
    </row>
    <row r="62" spans="1:19" hidden="1" outlineLevel="1">
      <c r="A62" s="25"/>
      <c r="B62" s="91" t="s">
        <v>168</v>
      </c>
      <c r="C62" s="25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3"/>
      <c r="R62" s="117">
        <f t="shared" si="18"/>
        <v>0</v>
      </c>
      <c r="S62" s="94">
        <f t="shared" si="19"/>
        <v>0</v>
      </c>
    </row>
    <row r="63" spans="1:19" hidden="1" outlineLevel="1">
      <c r="A63" s="25"/>
      <c r="B63" s="91" t="s">
        <v>169</v>
      </c>
      <c r="C63" s="25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3"/>
      <c r="R63" s="117">
        <f t="shared" si="18"/>
        <v>0</v>
      </c>
      <c r="S63" s="94">
        <f t="shared" si="19"/>
        <v>0</v>
      </c>
    </row>
    <row r="64" spans="1:19" collapsed="1">
      <c r="A64" s="25"/>
      <c r="B64" s="123" t="s">
        <v>91</v>
      </c>
      <c r="C64" s="25"/>
      <c r="D64" s="97">
        <f>SUM(D65:D72)</f>
        <v>0</v>
      </c>
      <c r="E64" s="97">
        <f t="shared" ref="E64:O64" si="20">SUM(E65:E72)</f>
        <v>0</v>
      </c>
      <c r="F64" s="97">
        <f t="shared" si="20"/>
        <v>0</v>
      </c>
      <c r="G64" s="97">
        <f t="shared" si="20"/>
        <v>0</v>
      </c>
      <c r="H64" s="97">
        <f t="shared" si="20"/>
        <v>0</v>
      </c>
      <c r="I64" s="97">
        <f t="shared" si="20"/>
        <v>0</v>
      </c>
      <c r="J64" s="97">
        <f t="shared" si="20"/>
        <v>0</v>
      </c>
      <c r="K64" s="97">
        <f t="shared" si="20"/>
        <v>0</v>
      </c>
      <c r="L64" s="97">
        <f t="shared" si="20"/>
        <v>0</v>
      </c>
      <c r="M64" s="97">
        <f t="shared" si="20"/>
        <v>0</v>
      </c>
      <c r="N64" s="97">
        <f t="shared" si="20"/>
        <v>0</v>
      </c>
      <c r="O64" s="97">
        <f t="shared" si="20"/>
        <v>0</v>
      </c>
      <c r="P64" s="97">
        <f>SUM(P65:P72)</f>
        <v>0</v>
      </c>
      <c r="Q64" s="97">
        <f>SUM(Q65:Q72)</f>
        <v>0</v>
      </c>
      <c r="R64" s="97">
        <f>SUM(R65:R72)</f>
        <v>0</v>
      </c>
      <c r="S64" s="99">
        <f>IF(P64=0,,R64/P64)</f>
        <v>0</v>
      </c>
    </row>
    <row r="65" spans="1:19" hidden="1" outlineLevel="1">
      <c r="A65" s="25"/>
      <c r="B65" s="91" t="s">
        <v>92</v>
      </c>
      <c r="C65" s="25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3"/>
      <c r="R65" s="117">
        <f t="shared" ref="R65:R72" si="21">P65-Q65</f>
        <v>0</v>
      </c>
      <c r="S65" s="94">
        <f t="shared" ref="S65:S86" si="22">IF(P65=0,,R65/P65)</f>
        <v>0</v>
      </c>
    </row>
    <row r="66" spans="1:19" s="125" customFormat="1" ht="20.25" hidden="1" customHeight="1" outlineLevel="1">
      <c r="A66" s="111"/>
      <c r="B66" s="91" t="s">
        <v>170</v>
      </c>
      <c r="C66" s="111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3"/>
      <c r="R66" s="117">
        <f t="shared" si="21"/>
        <v>0</v>
      </c>
      <c r="S66" s="94">
        <f t="shared" si="22"/>
        <v>0</v>
      </c>
    </row>
    <row r="67" spans="1:19" hidden="1" outlineLevel="1">
      <c r="A67" s="25"/>
      <c r="B67" s="91" t="s">
        <v>171</v>
      </c>
      <c r="C67" s="25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3"/>
      <c r="R67" s="117">
        <f t="shared" si="21"/>
        <v>0</v>
      </c>
      <c r="S67" s="94">
        <f t="shared" si="22"/>
        <v>0</v>
      </c>
    </row>
    <row r="68" spans="1:19" s="125" customFormat="1" ht="20.25" hidden="1" customHeight="1" outlineLevel="1">
      <c r="A68" s="111"/>
      <c r="B68" s="91" t="s">
        <v>172</v>
      </c>
      <c r="C68" s="111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3"/>
      <c r="R68" s="117">
        <f t="shared" si="21"/>
        <v>0</v>
      </c>
      <c r="S68" s="94">
        <f t="shared" si="22"/>
        <v>0</v>
      </c>
    </row>
    <row r="69" spans="1:19" ht="25.5" hidden="1" outlineLevel="1">
      <c r="A69" s="25"/>
      <c r="B69" s="91" t="s">
        <v>173</v>
      </c>
      <c r="C69" s="25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3"/>
      <c r="R69" s="117">
        <f t="shared" si="21"/>
        <v>0</v>
      </c>
      <c r="S69" s="94">
        <f t="shared" si="22"/>
        <v>0</v>
      </c>
    </row>
    <row r="70" spans="1:19" hidden="1" outlineLevel="1">
      <c r="A70" s="25"/>
      <c r="B70" s="91" t="s">
        <v>93</v>
      </c>
      <c r="C70" s="25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3"/>
      <c r="R70" s="117">
        <f t="shared" si="21"/>
        <v>0</v>
      </c>
      <c r="S70" s="94">
        <f t="shared" si="22"/>
        <v>0</v>
      </c>
    </row>
    <row r="71" spans="1:19" s="125" customFormat="1" ht="20.25" hidden="1" customHeight="1" outlineLevel="1">
      <c r="A71" s="111"/>
      <c r="B71" s="91" t="s">
        <v>174</v>
      </c>
      <c r="C71" s="111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3"/>
      <c r="R71" s="117">
        <f t="shared" si="21"/>
        <v>0</v>
      </c>
      <c r="S71" s="94">
        <f t="shared" si="22"/>
        <v>0</v>
      </c>
    </row>
    <row r="72" spans="1:19" hidden="1" outlineLevel="1">
      <c r="A72" s="25"/>
      <c r="B72" s="91" t="s">
        <v>175</v>
      </c>
      <c r="C72" s="25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3"/>
      <c r="R72" s="117">
        <f t="shared" si="21"/>
        <v>0</v>
      </c>
      <c r="S72" s="94">
        <f t="shared" si="22"/>
        <v>0</v>
      </c>
    </row>
    <row r="73" spans="1:19" collapsed="1">
      <c r="A73" s="25"/>
      <c r="B73" s="123" t="s">
        <v>80</v>
      </c>
      <c r="C73" s="25"/>
      <c r="D73" s="97">
        <f>SUM(D74:D76)</f>
        <v>0</v>
      </c>
      <c r="E73" s="97">
        <f t="shared" ref="E73:O73" si="23">SUM(E74:E76)</f>
        <v>0</v>
      </c>
      <c r="F73" s="97">
        <f t="shared" si="23"/>
        <v>0</v>
      </c>
      <c r="G73" s="97">
        <f t="shared" si="23"/>
        <v>0</v>
      </c>
      <c r="H73" s="97">
        <f t="shared" si="23"/>
        <v>0</v>
      </c>
      <c r="I73" s="97">
        <f t="shared" si="23"/>
        <v>0</v>
      </c>
      <c r="J73" s="97">
        <f t="shared" si="23"/>
        <v>0</v>
      </c>
      <c r="K73" s="97">
        <f t="shared" si="23"/>
        <v>0</v>
      </c>
      <c r="L73" s="97">
        <f t="shared" si="23"/>
        <v>0</v>
      </c>
      <c r="M73" s="97">
        <f t="shared" si="23"/>
        <v>0</v>
      </c>
      <c r="N73" s="97">
        <f t="shared" si="23"/>
        <v>0</v>
      </c>
      <c r="O73" s="97">
        <f t="shared" si="23"/>
        <v>0</v>
      </c>
      <c r="P73" s="97">
        <f>SUM(P74:P76)</f>
        <v>0</v>
      </c>
      <c r="Q73" s="98">
        <f>SUM(Q74:Q76)</f>
        <v>0</v>
      </c>
      <c r="R73" s="116">
        <f>SUM(R74:R76)</f>
        <v>0</v>
      </c>
      <c r="S73" s="99">
        <f t="shared" si="22"/>
        <v>0</v>
      </c>
    </row>
    <row r="74" spans="1:19" hidden="1" outlineLevel="1">
      <c r="A74" s="25"/>
      <c r="B74" s="91" t="s">
        <v>176</v>
      </c>
      <c r="C74" s="25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95"/>
      <c r="R74" s="117">
        <f>P74-Q74</f>
        <v>0</v>
      </c>
      <c r="S74" s="94">
        <f t="shared" ref="S74" si="24">IF(P74=0,,R74/P74)</f>
        <v>0</v>
      </c>
    </row>
    <row r="75" spans="1:19" hidden="1" outlineLevel="1">
      <c r="A75" s="25"/>
      <c r="B75" s="91" t="s">
        <v>81</v>
      </c>
      <c r="C75" s="25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95"/>
      <c r="R75" s="117">
        <f>P75-Q75</f>
        <v>0</v>
      </c>
      <c r="S75" s="94">
        <f t="shared" si="22"/>
        <v>0</v>
      </c>
    </row>
    <row r="76" spans="1:19" hidden="1" outlineLevel="1">
      <c r="A76" s="25"/>
      <c r="B76" s="91" t="s">
        <v>82</v>
      </c>
      <c r="C76" s="25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3"/>
      <c r="R76" s="117">
        <f>P76-Q76</f>
        <v>0</v>
      </c>
      <c r="S76" s="94">
        <f t="shared" si="22"/>
        <v>0</v>
      </c>
    </row>
    <row r="77" spans="1:19" collapsed="1">
      <c r="A77" s="25"/>
      <c r="B77" s="123" t="s">
        <v>74</v>
      </c>
      <c r="C77" s="25"/>
      <c r="D77" s="97">
        <f>SUM(D78:D86)</f>
        <v>0</v>
      </c>
      <c r="E77" s="97">
        <f t="shared" ref="E77:O77" si="25">SUM(E78:E86)</f>
        <v>0</v>
      </c>
      <c r="F77" s="97">
        <f t="shared" si="25"/>
        <v>0</v>
      </c>
      <c r="G77" s="97">
        <f t="shared" si="25"/>
        <v>0</v>
      </c>
      <c r="H77" s="97">
        <f t="shared" si="25"/>
        <v>0</v>
      </c>
      <c r="I77" s="97">
        <f t="shared" si="25"/>
        <v>0</v>
      </c>
      <c r="J77" s="97">
        <f t="shared" si="25"/>
        <v>0</v>
      </c>
      <c r="K77" s="97">
        <f t="shared" si="25"/>
        <v>0</v>
      </c>
      <c r="L77" s="97">
        <f t="shared" si="25"/>
        <v>0</v>
      </c>
      <c r="M77" s="97">
        <f t="shared" si="25"/>
        <v>0</v>
      </c>
      <c r="N77" s="97">
        <f t="shared" si="25"/>
        <v>0</v>
      </c>
      <c r="O77" s="97">
        <f t="shared" si="25"/>
        <v>0</v>
      </c>
      <c r="P77" s="97">
        <f>SUM(P78:P86)</f>
        <v>0</v>
      </c>
      <c r="Q77" s="98">
        <f>SUM(Q78:Q86)</f>
        <v>0</v>
      </c>
      <c r="R77" s="116">
        <f>SUM(R78:R86)</f>
        <v>0</v>
      </c>
      <c r="S77" s="99">
        <f t="shared" si="22"/>
        <v>0</v>
      </c>
    </row>
    <row r="78" spans="1:19" hidden="1" outlineLevel="1">
      <c r="A78" s="25"/>
      <c r="B78" s="91" t="s">
        <v>177</v>
      </c>
      <c r="C78" s="25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3"/>
      <c r="R78" s="117">
        <f t="shared" ref="R78:R86" si="26">P78-Q78</f>
        <v>0</v>
      </c>
      <c r="S78" s="94">
        <f t="shared" si="22"/>
        <v>0</v>
      </c>
    </row>
    <row r="79" spans="1:19" hidden="1" outlineLevel="1">
      <c r="A79" s="25"/>
      <c r="B79" s="91" t="s">
        <v>75</v>
      </c>
      <c r="C79" s="25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3"/>
      <c r="R79" s="117">
        <f t="shared" si="26"/>
        <v>0</v>
      </c>
      <c r="S79" s="94">
        <f t="shared" si="22"/>
        <v>0</v>
      </c>
    </row>
    <row r="80" spans="1:19" hidden="1" outlineLevel="1">
      <c r="A80" s="25"/>
      <c r="B80" s="91" t="s">
        <v>166</v>
      </c>
      <c r="C80" s="25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3"/>
      <c r="R80" s="117">
        <f t="shared" si="26"/>
        <v>0</v>
      </c>
      <c r="S80" s="94">
        <f t="shared" si="22"/>
        <v>0</v>
      </c>
    </row>
    <row r="81" spans="1:19" hidden="1" outlineLevel="1">
      <c r="A81" s="25"/>
      <c r="B81" s="91" t="s">
        <v>178</v>
      </c>
      <c r="C81" s="25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3"/>
      <c r="R81" s="117">
        <f t="shared" ref="R81" si="27">P81-Q81</f>
        <v>0</v>
      </c>
      <c r="S81" s="94">
        <f t="shared" ref="S81" si="28">IF(P81=0,,R81/P81)</f>
        <v>0</v>
      </c>
    </row>
    <row r="82" spans="1:19" hidden="1" outlineLevel="1">
      <c r="A82" s="25"/>
      <c r="B82" s="91" t="s">
        <v>76</v>
      </c>
      <c r="C82" s="25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3"/>
      <c r="R82" s="117">
        <f t="shared" si="26"/>
        <v>0</v>
      </c>
      <c r="S82" s="94">
        <f t="shared" si="22"/>
        <v>0</v>
      </c>
    </row>
    <row r="83" spans="1:19" hidden="1" outlineLevel="1">
      <c r="A83" s="25"/>
      <c r="B83" s="91" t="s">
        <v>95</v>
      </c>
      <c r="C83" s="25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3"/>
      <c r="R83" s="117">
        <f t="shared" si="26"/>
        <v>0</v>
      </c>
      <c r="S83" s="94">
        <f t="shared" si="22"/>
        <v>0</v>
      </c>
    </row>
    <row r="84" spans="1:19" hidden="1" outlineLevel="1">
      <c r="A84" s="25"/>
      <c r="B84" s="91" t="s">
        <v>96</v>
      </c>
      <c r="C84" s="25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3"/>
      <c r="R84" s="117">
        <f t="shared" si="26"/>
        <v>0</v>
      </c>
      <c r="S84" s="94">
        <f t="shared" si="22"/>
        <v>0</v>
      </c>
    </row>
    <row r="85" spans="1:19" hidden="1" outlineLevel="1">
      <c r="A85" s="25"/>
      <c r="B85" s="91" t="s">
        <v>179</v>
      </c>
      <c r="C85" s="25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3"/>
      <c r="R85" s="117">
        <f t="shared" si="26"/>
        <v>0</v>
      </c>
      <c r="S85" s="94">
        <f t="shared" si="22"/>
        <v>0</v>
      </c>
    </row>
    <row r="86" spans="1:19" hidden="1" outlineLevel="1">
      <c r="A86" s="25"/>
      <c r="B86" s="91" t="s">
        <v>180</v>
      </c>
      <c r="C86" s="25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3"/>
      <c r="R86" s="117">
        <f t="shared" si="26"/>
        <v>0</v>
      </c>
      <c r="S86" s="94">
        <f t="shared" si="22"/>
        <v>0</v>
      </c>
    </row>
    <row r="87" spans="1:19" collapsed="1">
      <c r="A87" s="25"/>
      <c r="B87" s="123" t="s">
        <v>97</v>
      </c>
      <c r="C87" s="25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8"/>
      <c r="R87" s="116">
        <f t="shared" ref="R87" si="29">P87-Q87</f>
        <v>0</v>
      </c>
      <c r="S87" s="99">
        <f t="shared" ref="S87:S97" si="30">IF(P87=0,,R87/P87)</f>
        <v>0</v>
      </c>
    </row>
    <row r="88" spans="1:19">
      <c r="A88" s="25"/>
      <c r="B88" s="123" t="s">
        <v>98</v>
      </c>
      <c r="C88" s="25"/>
      <c r="D88" s="97">
        <f>SUM(D89:D91)</f>
        <v>0</v>
      </c>
      <c r="E88" s="97">
        <f t="shared" ref="E88:O88" si="31">SUM(E89:E91)</f>
        <v>0</v>
      </c>
      <c r="F88" s="97">
        <f t="shared" si="31"/>
        <v>0</v>
      </c>
      <c r="G88" s="97">
        <f t="shared" si="31"/>
        <v>0</v>
      </c>
      <c r="H88" s="97">
        <f t="shared" si="31"/>
        <v>0</v>
      </c>
      <c r="I88" s="97">
        <f t="shared" si="31"/>
        <v>0</v>
      </c>
      <c r="J88" s="97">
        <f t="shared" si="31"/>
        <v>0</v>
      </c>
      <c r="K88" s="97">
        <f t="shared" si="31"/>
        <v>0</v>
      </c>
      <c r="L88" s="97">
        <f t="shared" si="31"/>
        <v>0</v>
      </c>
      <c r="M88" s="97">
        <f t="shared" si="31"/>
        <v>0</v>
      </c>
      <c r="N88" s="97">
        <f t="shared" si="31"/>
        <v>0</v>
      </c>
      <c r="O88" s="97">
        <f t="shared" si="31"/>
        <v>0</v>
      </c>
      <c r="P88" s="97">
        <f>SUM(P89:P91)</f>
        <v>0</v>
      </c>
      <c r="Q88" s="98">
        <f>SUM(Q89:Q91)</f>
        <v>0</v>
      </c>
      <c r="R88" s="116">
        <f>SUM(R89:R91)</f>
        <v>0</v>
      </c>
      <c r="S88" s="99">
        <f t="shared" si="30"/>
        <v>0</v>
      </c>
    </row>
    <row r="89" spans="1:19" ht="12.75" hidden="1" customHeight="1" outlineLevel="1">
      <c r="A89" s="25"/>
      <c r="B89" s="91" t="s">
        <v>176</v>
      </c>
      <c r="C89" s="25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3"/>
      <c r="R89" s="117">
        <f>P89-Q89</f>
        <v>0</v>
      </c>
      <c r="S89" s="94">
        <f t="shared" si="30"/>
        <v>0</v>
      </c>
    </row>
    <row r="90" spans="1:19" ht="12.75" hidden="1" customHeight="1" outlineLevel="1">
      <c r="A90" s="25"/>
      <c r="B90" s="91" t="s">
        <v>181</v>
      </c>
      <c r="C90" s="25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3"/>
      <c r="R90" s="117">
        <f>P90-Q90</f>
        <v>0</v>
      </c>
      <c r="S90" s="94">
        <f t="shared" si="30"/>
        <v>0</v>
      </c>
    </row>
    <row r="91" spans="1:19" ht="12.75" hidden="1" customHeight="1" outlineLevel="1">
      <c r="A91" s="25"/>
      <c r="B91" s="91" t="s">
        <v>182</v>
      </c>
      <c r="C91" s="25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3"/>
      <c r="R91" s="117">
        <f>P91-Q91</f>
        <v>0</v>
      </c>
      <c r="S91" s="94">
        <f t="shared" si="30"/>
        <v>0</v>
      </c>
    </row>
    <row r="92" spans="1:19" collapsed="1">
      <c r="A92" s="25"/>
      <c r="B92" s="123" t="s">
        <v>99</v>
      </c>
      <c r="C92" s="25"/>
      <c r="D92" s="97">
        <f>SUM(D93:D96)</f>
        <v>0</v>
      </c>
      <c r="E92" s="97">
        <f t="shared" ref="E92:O92" si="32">SUM(E93:E96)</f>
        <v>0</v>
      </c>
      <c r="F92" s="97">
        <f t="shared" si="32"/>
        <v>0</v>
      </c>
      <c r="G92" s="97">
        <f t="shared" si="32"/>
        <v>0</v>
      </c>
      <c r="H92" s="97">
        <f t="shared" si="32"/>
        <v>0</v>
      </c>
      <c r="I92" s="97">
        <f t="shared" si="32"/>
        <v>0</v>
      </c>
      <c r="J92" s="97">
        <f t="shared" si="32"/>
        <v>0</v>
      </c>
      <c r="K92" s="97">
        <f t="shared" si="32"/>
        <v>0</v>
      </c>
      <c r="L92" s="97">
        <f t="shared" si="32"/>
        <v>0</v>
      </c>
      <c r="M92" s="97">
        <f t="shared" si="32"/>
        <v>0</v>
      </c>
      <c r="N92" s="97">
        <f t="shared" si="32"/>
        <v>0</v>
      </c>
      <c r="O92" s="97">
        <f t="shared" si="32"/>
        <v>0</v>
      </c>
      <c r="P92" s="97">
        <f>SUM(P93:P96)</f>
        <v>0</v>
      </c>
      <c r="Q92" s="98">
        <f>SUM(Q93:Q96)</f>
        <v>0</v>
      </c>
      <c r="R92" s="116">
        <f>SUM(R93:R96)</f>
        <v>0</v>
      </c>
      <c r="S92" s="99">
        <f t="shared" si="30"/>
        <v>0</v>
      </c>
    </row>
    <row r="93" spans="1:19" ht="12.75" hidden="1" customHeight="1" outlineLevel="1">
      <c r="A93" s="25"/>
      <c r="B93" s="91" t="s">
        <v>100</v>
      </c>
      <c r="C93" s="25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3"/>
      <c r="R93" s="117">
        <f>P93-Q93</f>
        <v>0</v>
      </c>
      <c r="S93" s="94">
        <f t="shared" si="30"/>
        <v>0</v>
      </c>
    </row>
    <row r="94" spans="1:19" ht="12.75" hidden="1" customHeight="1" outlineLevel="1">
      <c r="A94" s="25"/>
      <c r="B94" s="91" t="s">
        <v>101</v>
      </c>
      <c r="C94" s="25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3"/>
      <c r="R94" s="117">
        <f>P94-Q94</f>
        <v>0</v>
      </c>
      <c r="S94" s="94">
        <f t="shared" si="30"/>
        <v>0</v>
      </c>
    </row>
    <row r="95" spans="1:19" ht="12.75" hidden="1" customHeight="1" outlineLevel="1">
      <c r="A95" s="25"/>
      <c r="B95" s="91" t="s">
        <v>103</v>
      </c>
      <c r="C95" s="25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3"/>
      <c r="R95" s="117">
        <f>P95-Q95</f>
        <v>0</v>
      </c>
      <c r="S95" s="94">
        <f t="shared" si="30"/>
        <v>0</v>
      </c>
    </row>
    <row r="96" spans="1:19" ht="12.75" hidden="1" customHeight="1" outlineLevel="1">
      <c r="A96" s="25"/>
      <c r="B96" s="91" t="s">
        <v>104</v>
      </c>
      <c r="C96" s="25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3"/>
      <c r="R96" s="117">
        <f>P96-Q96</f>
        <v>0</v>
      </c>
      <c r="S96" s="94">
        <f t="shared" si="30"/>
        <v>0</v>
      </c>
    </row>
    <row r="97" spans="1:19" collapsed="1">
      <c r="A97" s="112"/>
      <c r="B97" s="82" t="s">
        <v>77</v>
      </c>
      <c r="C97" s="25"/>
      <c r="D97" s="83">
        <f>D8+D11+D13+D21+D25+D28+D30+D37+D40+D45+D50+D56+D64+D73+D77+D87+D88+D92</f>
        <v>0</v>
      </c>
      <c r="E97" s="83">
        <f t="shared" ref="E97:O97" si="33">E8+E11+E13+E21+E25+E28+E30+E37+E40+E45+E50+E56+E64+E73+E77+E87+E88+E92</f>
        <v>0</v>
      </c>
      <c r="F97" s="83">
        <f t="shared" si="33"/>
        <v>0</v>
      </c>
      <c r="G97" s="83">
        <f t="shared" si="33"/>
        <v>0</v>
      </c>
      <c r="H97" s="83">
        <f t="shared" si="33"/>
        <v>0</v>
      </c>
      <c r="I97" s="83">
        <f t="shared" si="33"/>
        <v>0</v>
      </c>
      <c r="J97" s="83">
        <f t="shared" si="33"/>
        <v>0</v>
      </c>
      <c r="K97" s="83">
        <f t="shared" si="33"/>
        <v>0</v>
      </c>
      <c r="L97" s="83">
        <f t="shared" si="33"/>
        <v>0</v>
      </c>
      <c r="M97" s="83">
        <f t="shared" si="33"/>
        <v>0</v>
      </c>
      <c r="N97" s="83">
        <f t="shared" si="33"/>
        <v>0</v>
      </c>
      <c r="O97" s="83">
        <f t="shared" si="33"/>
        <v>0</v>
      </c>
      <c r="P97" s="83">
        <f>P8+P11+P13+P21+P25+P28+P30+P37+P40+P45+P50+P56+P64+P73+P77+P87+P88+P92</f>
        <v>0</v>
      </c>
      <c r="Q97" s="83">
        <f>Q8+Q11+Q13+Q21+Q25+Q28+Q30+Q37+Q40+Q45+Q50+Q56+Q64+Q73+Q77+Q87+Q88+Q92</f>
        <v>0</v>
      </c>
      <c r="R97" s="83">
        <f>R8+R11+R13+R21+R25+R28+R30+R37+R40+R45+R50+R56+R64+R73+R77+R87+R88+R92</f>
        <v>0</v>
      </c>
      <c r="S97" s="132">
        <f t="shared" si="30"/>
        <v>0</v>
      </c>
    </row>
    <row r="98" spans="1:19">
      <c r="A98" s="25"/>
      <c r="B98" s="126"/>
      <c r="C98" s="18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R98" s="75"/>
      <c r="S98" s="75"/>
    </row>
    <row r="99" spans="1:19"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R99" s="75"/>
      <c r="S99" s="75"/>
    </row>
    <row r="100" spans="1:19"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</sheetData>
  <mergeCells count="16">
    <mergeCell ref="O6:O7"/>
    <mergeCell ref="P6:P7"/>
    <mergeCell ref="Q6:Q7"/>
    <mergeCell ref="R6:S6"/>
    <mergeCell ref="B6:B7"/>
    <mergeCell ref="D6:D7"/>
    <mergeCell ref="E6:E7"/>
    <mergeCell ref="H6:H7"/>
    <mergeCell ref="F6:F7"/>
    <mergeCell ref="G6:G7"/>
    <mergeCell ref="I6:I7"/>
    <mergeCell ref="J6:J7"/>
    <mergeCell ref="K6:K7"/>
    <mergeCell ref="L6:L7"/>
    <mergeCell ref="M6:M7"/>
    <mergeCell ref="N6:N7"/>
  </mergeCells>
  <conditionalFormatting sqref="S8:S49 Q51:Q55 S88:S96 Q57:Q63 Q65:Q72">
    <cfRule type="cellIs" dxfId="20" priority="20" stopIfTrue="1" operator="lessThan">
      <formula>0</formula>
    </cfRule>
  </conditionalFormatting>
  <conditionalFormatting sqref="S51:S55">
    <cfRule type="cellIs" dxfId="19" priority="17" stopIfTrue="1" operator="lessThan">
      <formula>0</formula>
    </cfRule>
  </conditionalFormatting>
  <conditionalFormatting sqref="S57:S63">
    <cfRule type="cellIs" dxfId="18" priority="16" stopIfTrue="1" operator="lessThan">
      <formula>0</formula>
    </cfRule>
  </conditionalFormatting>
  <conditionalFormatting sqref="S65:S72">
    <cfRule type="cellIs" dxfId="17" priority="15" stopIfTrue="1" operator="lessThan">
      <formula>0</formula>
    </cfRule>
  </conditionalFormatting>
  <conditionalFormatting sqref="S50">
    <cfRule type="cellIs" dxfId="16" priority="14" stopIfTrue="1" operator="lessThan">
      <formula>0</formula>
    </cfRule>
  </conditionalFormatting>
  <conditionalFormatting sqref="S56">
    <cfRule type="cellIs" dxfId="15" priority="13" stopIfTrue="1" operator="lessThan">
      <formula>0</formula>
    </cfRule>
  </conditionalFormatting>
  <conditionalFormatting sqref="S64">
    <cfRule type="cellIs" dxfId="14" priority="12" stopIfTrue="1" operator="lessThan">
      <formula>0</formula>
    </cfRule>
  </conditionalFormatting>
  <conditionalFormatting sqref="S73 S75:S76">
    <cfRule type="cellIs" dxfId="13" priority="11" stopIfTrue="1" operator="lessThan">
      <formula>0</formula>
    </cfRule>
  </conditionalFormatting>
  <conditionalFormatting sqref="S74">
    <cfRule type="cellIs" dxfId="12" priority="10" stopIfTrue="1" operator="lessThan">
      <formula>0</formula>
    </cfRule>
  </conditionalFormatting>
  <conditionalFormatting sqref="S77:S80 S82:S86">
    <cfRule type="cellIs" dxfId="11" priority="9" stopIfTrue="1" operator="lessThan">
      <formula>0</formula>
    </cfRule>
  </conditionalFormatting>
  <conditionalFormatting sqref="S81">
    <cfRule type="cellIs" dxfId="10" priority="8" stopIfTrue="1" operator="lessThan">
      <formula>0</formula>
    </cfRule>
  </conditionalFormatting>
  <conditionalFormatting sqref="S87">
    <cfRule type="cellIs" dxfId="9" priority="7" stopIfTrue="1" operator="lessThan">
      <formula>0</formula>
    </cfRule>
  </conditionalFormatting>
  <conditionalFormatting sqref="R50">
    <cfRule type="cellIs" dxfId="8" priority="5" stopIfTrue="1" operator="lessThan">
      <formula>0</formula>
    </cfRule>
  </conditionalFormatting>
  <conditionalFormatting sqref="R56">
    <cfRule type="cellIs" dxfId="7" priority="4" stopIfTrue="1" operator="lessThan">
      <formula>0</formula>
    </cfRule>
  </conditionalFormatting>
  <conditionalFormatting sqref="R56">
    <cfRule type="cellIs" dxfId="6" priority="3" stopIfTrue="1" operator="lessThan">
      <formula>0</formula>
    </cfRule>
  </conditionalFormatting>
  <conditionalFormatting sqref="R64">
    <cfRule type="cellIs" dxfId="5" priority="2" stopIfTrue="1" operator="lessThan">
      <formula>0</formula>
    </cfRule>
  </conditionalFormatting>
  <conditionalFormatting sqref="R64">
    <cfRule type="cellIs" dxfId="4" priority="1" stopIfTrue="1" operator="lessThan">
      <formula>0</formula>
    </cfRule>
  </conditionalFormatting>
  <pageMargins left="0.59055118110236227" right="0.19685039370078741" top="0.19685039370078741" bottom="0.19685039370078741" header="0.11811023622047245" footer="0.11811023622047245"/>
  <pageSetup paperSize="9" scale="5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S26"/>
  <sheetViews>
    <sheetView showGridLines="0" zoomScale="80" workbookViewId="0">
      <pane xSplit="3" ySplit="7" topLeftCell="D17" activePane="bottomRight" state="frozen"/>
      <selection activeCell="U40" sqref="U40"/>
      <selection pane="topRight" activeCell="U40" sqref="U40"/>
      <selection pane="bottomLeft" activeCell="U40" sqref="U40"/>
      <selection pane="bottomRight" activeCell="P6" sqref="P6:S7"/>
    </sheetView>
  </sheetViews>
  <sheetFormatPr defaultRowHeight="12.75" outlineLevelRow="1"/>
  <cols>
    <col min="1" max="1" width="2.140625" style="5" customWidth="1"/>
    <col min="2" max="2" width="46.140625" style="5" customWidth="1"/>
    <col min="3" max="3" width="1.42578125" style="5" customWidth="1"/>
    <col min="4" max="17" width="10.5703125" style="5" customWidth="1"/>
    <col min="18" max="19" width="10" style="74" customWidth="1"/>
    <col min="20" max="255" width="9.140625" style="5"/>
    <col min="256" max="256" width="2.140625" style="5" customWidth="1"/>
    <col min="257" max="257" width="46.140625" style="5" customWidth="1"/>
    <col min="258" max="258" width="1.42578125" style="5" customWidth="1"/>
    <col min="259" max="260" width="10.5703125" style="5" customWidth="1"/>
    <col min="261" max="261" width="0" style="5" hidden="1" customWidth="1"/>
    <col min="262" max="263" width="10" style="5" customWidth="1"/>
    <col min="264" max="266" width="0" style="5" hidden="1" customWidth="1"/>
    <col min="267" max="268" width="10.5703125" style="5" customWidth="1"/>
    <col min="269" max="269" width="0" style="5" hidden="1" customWidth="1"/>
    <col min="270" max="271" width="10" style="5" customWidth="1"/>
    <col min="272" max="274" width="0" style="5" hidden="1" customWidth="1"/>
    <col min="275" max="275" width="42.140625" style="5" customWidth="1"/>
    <col min="276" max="511" width="9.140625" style="5"/>
    <col min="512" max="512" width="2.140625" style="5" customWidth="1"/>
    <col min="513" max="513" width="46.140625" style="5" customWidth="1"/>
    <col min="514" max="514" width="1.42578125" style="5" customWidth="1"/>
    <col min="515" max="516" width="10.5703125" style="5" customWidth="1"/>
    <col min="517" max="517" width="0" style="5" hidden="1" customWidth="1"/>
    <col min="518" max="519" width="10" style="5" customWidth="1"/>
    <col min="520" max="522" width="0" style="5" hidden="1" customWidth="1"/>
    <col min="523" max="524" width="10.5703125" style="5" customWidth="1"/>
    <col min="525" max="525" width="0" style="5" hidden="1" customWidth="1"/>
    <col min="526" max="527" width="10" style="5" customWidth="1"/>
    <col min="528" max="530" width="0" style="5" hidden="1" customWidth="1"/>
    <col min="531" max="531" width="42.140625" style="5" customWidth="1"/>
    <col min="532" max="767" width="9.140625" style="5"/>
    <col min="768" max="768" width="2.140625" style="5" customWidth="1"/>
    <col min="769" max="769" width="46.140625" style="5" customWidth="1"/>
    <col min="770" max="770" width="1.42578125" style="5" customWidth="1"/>
    <col min="771" max="772" width="10.5703125" style="5" customWidth="1"/>
    <col min="773" max="773" width="0" style="5" hidden="1" customWidth="1"/>
    <col min="774" max="775" width="10" style="5" customWidth="1"/>
    <col min="776" max="778" width="0" style="5" hidden="1" customWidth="1"/>
    <col min="779" max="780" width="10.5703125" style="5" customWidth="1"/>
    <col min="781" max="781" width="0" style="5" hidden="1" customWidth="1"/>
    <col min="782" max="783" width="10" style="5" customWidth="1"/>
    <col min="784" max="786" width="0" style="5" hidden="1" customWidth="1"/>
    <col min="787" max="787" width="42.140625" style="5" customWidth="1"/>
    <col min="788" max="1023" width="9.140625" style="5"/>
    <col min="1024" max="1024" width="2.140625" style="5" customWidth="1"/>
    <col min="1025" max="1025" width="46.140625" style="5" customWidth="1"/>
    <col min="1026" max="1026" width="1.42578125" style="5" customWidth="1"/>
    <col min="1027" max="1028" width="10.5703125" style="5" customWidth="1"/>
    <col min="1029" max="1029" width="0" style="5" hidden="1" customWidth="1"/>
    <col min="1030" max="1031" width="10" style="5" customWidth="1"/>
    <col min="1032" max="1034" width="0" style="5" hidden="1" customWidth="1"/>
    <col min="1035" max="1036" width="10.5703125" style="5" customWidth="1"/>
    <col min="1037" max="1037" width="0" style="5" hidden="1" customWidth="1"/>
    <col min="1038" max="1039" width="10" style="5" customWidth="1"/>
    <col min="1040" max="1042" width="0" style="5" hidden="1" customWidth="1"/>
    <col min="1043" max="1043" width="42.140625" style="5" customWidth="1"/>
    <col min="1044" max="1279" width="9.140625" style="5"/>
    <col min="1280" max="1280" width="2.140625" style="5" customWidth="1"/>
    <col min="1281" max="1281" width="46.140625" style="5" customWidth="1"/>
    <col min="1282" max="1282" width="1.42578125" style="5" customWidth="1"/>
    <col min="1283" max="1284" width="10.5703125" style="5" customWidth="1"/>
    <col min="1285" max="1285" width="0" style="5" hidden="1" customWidth="1"/>
    <col min="1286" max="1287" width="10" style="5" customWidth="1"/>
    <col min="1288" max="1290" width="0" style="5" hidden="1" customWidth="1"/>
    <col min="1291" max="1292" width="10.5703125" style="5" customWidth="1"/>
    <col min="1293" max="1293" width="0" style="5" hidden="1" customWidth="1"/>
    <col min="1294" max="1295" width="10" style="5" customWidth="1"/>
    <col min="1296" max="1298" width="0" style="5" hidden="1" customWidth="1"/>
    <col min="1299" max="1299" width="42.140625" style="5" customWidth="1"/>
    <col min="1300" max="1535" width="9.140625" style="5"/>
    <col min="1536" max="1536" width="2.140625" style="5" customWidth="1"/>
    <col min="1537" max="1537" width="46.140625" style="5" customWidth="1"/>
    <col min="1538" max="1538" width="1.42578125" style="5" customWidth="1"/>
    <col min="1539" max="1540" width="10.5703125" style="5" customWidth="1"/>
    <col min="1541" max="1541" width="0" style="5" hidden="1" customWidth="1"/>
    <col min="1542" max="1543" width="10" style="5" customWidth="1"/>
    <col min="1544" max="1546" width="0" style="5" hidden="1" customWidth="1"/>
    <col min="1547" max="1548" width="10.5703125" style="5" customWidth="1"/>
    <col min="1549" max="1549" width="0" style="5" hidden="1" customWidth="1"/>
    <col min="1550" max="1551" width="10" style="5" customWidth="1"/>
    <col min="1552" max="1554" width="0" style="5" hidden="1" customWidth="1"/>
    <col min="1555" max="1555" width="42.140625" style="5" customWidth="1"/>
    <col min="1556" max="1791" width="9.140625" style="5"/>
    <col min="1792" max="1792" width="2.140625" style="5" customWidth="1"/>
    <col min="1793" max="1793" width="46.140625" style="5" customWidth="1"/>
    <col min="1794" max="1794" width="1.42578125" style="5" customWidth="1"/>
    <col min="1795" max="1796" width="10.5703125" style="5" customWidth="1"/>
    <col min="1797" max="1797" width="0" style="5" hidden="1" customWidth="1"/>
    <col min="1798" max="1799" width="10" style="5" customWidth="1"/>
    <col min="1800" max="1802" width="0" style="5" hidden="1" customWidth="1"/>
    <col min="1803" max="1804" width="10.5703125" style="5" customWidth="1"/>
    <col min="1805" max="1805" width="0" style="5" hidden="1" customWidth="1"/>
    <col min="1806" max="1807" width="10" style="5" customWidth="1"/>
    <col min="1808" max="1810" width="0" style="5" hidden="1" customWidth="1"/>
    <col min="1811" max="1811" width="42.140625" style="5" customWidth="1"/>
    <col min="1812" max="2047" width="9.140625" style="5"/>
    <col min="2048" max="2048" width="2.140625" style="5" customWidth="1"/>
    <col min="2049" max="2049" width="46.140625" style="5" customWidth="1"/>
    <col min="2050" max="2050" width="1.42578125" style="5" customWidth="1"/>
    <col min="2051" max="2052" width="10.5703125" style="5" customWidth="1"/>
    <col min="2053" max="2053" width="0" style="5" hidden="1" customWidth="1"/>
    <col min="2054" max="2055" width="10" style="5" customWidth="1"/>
    <col min="2056" max="2058" width="0" style="5" hidden="1" customWidth="1"/>
    <col min="2059" max="2060" width="10.5703125" style="5" customWidth="1"/>
    <col min="2061" max="2061" width="0" style="5" hidden="1" customWidth="1"/>
    <col min="2062" max="2063" width="10" style="5" customWidth="1"/>
    <col min="2064" max="2066" width="0" style="5" hidden="1" customWidth="1"/>
    <col min="2067" max="2067" width="42.140625" style="5" customWidth="1"/>
    <col min="2068" max="2303" width="9.140625" style="5"/>
    <col min="2304" max="2304" width="2.140625" style="5" customWidth="1"/>
    <col min="2305" max="2305" width="46.140625" style="5" customWidth="1"/>
    <col min="2306" max="2306" width="1.42578125" style="5" customWidth="1"/>
    <col min="2307" max="2308" width="10.5703125" style="5" customWidth="1"/>
    <col min="2309" max="2309" width="0" style="5" hidden="1" customWidth="1"/>
    <col min="2310" max="2311" width="10" style="5" customWidth="1"/>
    <col min="2312" max="2314" width="0" style="5" hidden="1" customWidth="1"/>
    <col min="2315" max="2316" width="10.5703125" style="5" customWidth="1"/>
    <col min="2317" max="2317" width="0" style="5" hidden="1" customWidth="1"/>
    <col min="2318" max="2319" width="10" style="5" customWidth="1"/>
    <col min="2320" max="2322" width="0" style="5" hidden="1" customWidth="1"/>
    <col min="2323" max="2323" width="42.140625" style="5" customWidth="1"/>
    <col min="2324" max="2559" width="9.140625" style="5"/>
    <col min="2560" max="2560" width="2.140625" style="5" customWidth="1"/>
    <col min="2561" max="2561" width="46.140625" style="5" customWidth="1"/>
    <col min="2562" max="2562" width="1.42578125" style="5" customWidth="1"/>
    <col min="2563" max="2564" width="10.5703125" style="5" customWidth="1"/>
    <col min="2565" max="2565" width="0" style="5" hidden="1" customWidth="1"/>
    <col min="2566" max="2567" width="10" style="5" customWidth="1"/>
    <col min="2568" max="2570" width="0" style="5" hidden="1" customWidth="1"/>
    <col min="2571" max="2572" width="10.5703125" style="5" customWidth="1"/>
    <col min="2573" max="2573" width="0" style="5" hidden="1" customWidth="1"/>
    <col min="2574" max="2575" width="10" style="5" customWidth="1"/>
    <col min="2576" max="2578" width="0" style="5" hidden="1" customWidth="1"/>
    <col min="2579" max="2579" width="42.140625" style="5" customWidth="1"/>
    <col min="2580" max="2815" width="9.140625" style="5"/>
    <col min="2816" max="2816" width="2.140625" style="5" customWidth="1"/>
    <col min="2817" max="2817" width="46.140625" style="5" customWidth="1"/>
    <col min="2818" max="2818" width="1.42578125" style="5" customWidth="1"/>
    <col min="2819" max="2820" width="10.5703125" style="5" customWidth="1"/>
    <col min="2821" max="2821" width="0" style="5" hidden="1" customWidth="1"/>
    <col min="2822" max="2823" width="10" style="5" customWidth="1"/>
    <col min="2824" max="2826" width="0" style="5" hidden="1" customWidth="1"/>
    <col min="2827" max="2828" width="10.5703125" style="5" customWidth="1"/>
    <col min="2829" max="2829" width="0" style="5" hidden="1" customWidth="1"/>
    <col min="2830" max="2831" width="10" style="5" customWidth="1"/>
    <col min="2832" max="2834" width="0" style="5" hidden="1" customWidth="1"/>
    <col min="2835" max="2835" width="42.140625" style="5" customWidth="1"/>
    <col min="2836" max="3071" width="9.140625" style="5"/>
    <col min="3072" max="3072" width="2.140625" style="5" customWidth="1"/>
    <col min="3073" max="3073" width="46.140625" style="5" customWidth="1"/>
    <col min="3074" max="3074" width="1.42578125" style="5" customWidth="1"/>
    <col min="3075" max="3076" width="10.5703125" style="5" customWidth="1"/>
    <col min="3077" max="3077" width="0" style="5" hidden="1" customWidth="1"/>
    <col min="3078" max="3079" width="10" style="5" customWidth="1"/>
    <col min="3080" max="3082" width="0" style="5" hidden="1" customWidth="1"/>
    <col min="3083" max="3084" width="10.5703125" style="5" customWidth="1"/>
    <col min="3085" max="3085" width="0" style="5" hidden="1" customWidth="1"/>
    <col min="3086" max="3087" width="10" style="5" customWidth="1"/>
    <col min="3088" max="3090" width="0" style="5" hidden="1" customWidth="1"/>
    <col min="3091" max="3091" width="42.140625" style="5" customWidth="1"/>
    <col min="3092" max="3327" width="9.140625" style="5"/>
    <col min="3328" max="3328" width="2.140625" style="5" customWidth="1"/>
    <col min="3329" max="3329" width="46.140625" style="5" customWidth="1"/>
    <col min="3330" max="3330" width="1.42578125" style="5" customWidth="1"/>
    <col min="3331" max="3332" width="10.5703125" style="5" customWidth="1"/>
    <col min="3333" max="3333" width="0" style="5" hidden="1" customWidth="1"/>
    <col min="3334" max="3335" width="10" style="5" customWidth="1"/>
    <col min="3336" max="3338" width="0" style="5" hidden="1" customWidth="1"/>
    <col min="3339" max="3340" width="10.5703125" style="5" customWidth="1"/>
    <col min="3341" max="3341" width="0" style="5" hidden="1" customWidth="1"/>
    <col min="3342" max="3343" width="10" style="5" customWidth="1"/>
    <col min="3344" max="3346" width="0" style="5" hidden="1" customWidth="1"/>
    <col min="3347" max="3347" width="42.140625" style="5" customWidth="1"/>
    <col min="3348" max="3583" width="9.140625" style="5"/>
    <col min="3584" max="3584" width="2.140625" style="5" customWidth="1"/>
    <col min="3585" max="3585" width="46.140625" style="5" customWidth="1"/>
    <col min="3586" max="3586" width="1.42578125" style="5" customWidth="1"/>
    <col min="3587" max="3588" width="10.5703125" style="5" customWidth="1"/>
    <col min="3589" max="3589" width="0" style="5" hidden="1" customWidth="1"/>
    <col min="3590" max="3591" width="10" style="5" customWidth="1"/>
    <col min="3592" max="3594" width="0" style="5" hidden="1" customWidth="1"/>
    <col min="3595" max="3596" width="10.5703125" style="5" customWidth="1"/>
    <col min="3597" max="3597" width="0" style="5" hidden="1" customWidth="1"/>
    <col min="3598" max="3599" width="10" style="5" customWidth="1"/>
    <col min="3600" max="3602" width="0" style="5" hidden="1" customWidth="1"/>
    <col min="3603" max="3603" width="42.140625" style="5" customWidth="1"/>
    <col min="3604" max="3839" width="9.140625" style="5"/>
    <col min="3840" max="3840" width="2.140625" style="5" customWidth="1"/>
    <col min="3841" max="3841" width="46.140625" style="5" customWidth="1"/>
    <col min="3842" max="3842" width="1.42578125" style="5" customWidth="1"/>
    <col min="3843" max="3844" width="10.5703125" style="5" customWidth="1"/>
    <col min="3845" max="3845" width="0" style="5" hidden="1" customWidth="1"/>
    <col min="3846" max="3847" width="10" style="5" customWidth="1"/>
    <col min="3848" max="3850" width="0" style="5" hidden="1" customWidth="1"/>
    <col min="3851" max="3852" width="10.5703125" style="5" customWidth="1"/>
    <col min="3853" max="3853" width="0" style="5" hidden="1" customWidth="1"/>
    <col min="3854" max="3855" width="10" style="5" customWidth="1"/>
    <col min="3856" max="3858" width="0" style="5" hidden="1" customWidth="1"/>
    <col min="3859" max="3859" width="42.140625" style="5" customWidth="1"/>
    <col min="3860" max="4095" width="9.140625" style="5"/>
    <col min="4096" max="4096" width="2.140625" style="5" customWidth="1"/>
    <col min="4097" max="4097" width="46.140625" style="5" customWidth="1"/>
    <col min="4098" max="4098" width="1.42578125" style="5" customWidth="1"/>
    <col min="4099" max="4100" width="10.5703125" style="5" customWidth="1"/>
    <col min="4101" max="4101" width="0" style="5" hidden="1" customWidth="1"/>
    <col min="4102" max="4103" width="10" style="5" customWidth="1"/>
    <col min="4104" max="4106" width="0" style="5" hidden="1" customWidth="1"/>
    <col min="4107" max="4108" width="10.5703125" style="5" customWidth="1"/>
    <col min="4109" max="4109" width="0" style="5" hidden="1" customWidth="1"/>
    <col min="4110" max="4111" width="10" style="5" customWidth="1"/>
    <col min="4112" max="4114" width="0" style="5" hidden="1" customWidth="1"/>
    <col min="4115" max="4115" width="42.140625" style="5" customWidth="1"/>
    <col min="4116" max="4351" width="9.140625" style="5"/>
    <col min="4352" max="4352" width="2.140625" style="5" customWidth="1"/>
    <col min="4353" max="4353" width="46.140625" style="5" customWidth="1"/>
    <col min="4354" max="4354" width="1.42578125" style="5" customWidth="1"/>
    <col min="4355" max="4356" width="10.5703125" style="5" customWidth="1"/>
    <col min="4357" max="4357" width="0" style="5" hidden="1" customWidth="1"/>
    <col min="4358" max="4359" width="10" style="5" customWidth="1"/>
    <col min="4360" max="4362" width="0" style="5" hidden="1" customWidth="1"/>
    <col min="4363" max="4364" width="10.5703125" style="5" customWidth="1"/>
    <col min="4365" max="4365" width="0" style="5" hidden="1" customWidth="1"/>
    <col min="4366" max="4367" width="10" style="5" customWidth="1"/>
    <col min="4368" max="4370" width="0" style="5" hidden="1" customWidth="1"/>
    <col min="4371" max="4371" width="42.140625" style="5" customWidth="1"/>
    <col min="4372" max="4607" width="9.140625" style="5"/>
    <col min="4608" max="4608" width="2.140625" style="5" customWidth="1"/>
    <col min="4609" max="4609" width="46.140625" style="5" customWidth="1"/>
    <col min="4610" max="4610" width="1.42578125" style="5" customWidth="1"/>
    <col min="4611" max="4612" width="10.5703125" style="5" customWidth="1"/>
    <col min="4613" max="4613" width="0" style="5" hidden="1" customWidth="1"/>
    <col min="4614" max="4615" width="10" style="5" customWidth="1"/>
    <col min="4616" max="4618" width="0" style="5" hidden="1" customWidth="1"/>
    <col min="4619" max="4620" width="10.5703125" style="5" customWidth="1"/>
    <col min="4621" max="4621" width="0" style="5" hidden="1" customWidth="1"/>
    <col min="4622" max="4623" width="10" style="5" customWidth="1"/>
    <col min="4624" max="4626" width="0" style="5" hidden="1" customWidth="1"/>
    <col min="4627" max="4627" width="42.140625" style="5" customWidth="1"/>
    <col min="4628" max="4863" width="9.140625" style="5"/>
    <col min="4864" max="4864" width="2.140625" style="5" customWidth="1"/>
    <col min="4865" max="4865" width="46.140625" style="5" customWidth="1"/>
    <col min="4866" max="4866" width="1.42578125" style="5" customWidth="1"/>
    <col min="4867" max="4868" width="10.5703125" style="5" customWidth="1"/>
    <col min="4869" max="4869" width="0" style="5" hidden="1" customWidth="1"/>
    <col min="4870" max="4871" width="10" style="5" customWidth="1"/>
    <col min="4872" max="4874" width="0" style="5" hidden="1" customWidth="1"/>
    <col min="4875" max="4876" width="10.5703125" style="5" customWidth="1"/>
    <col min="4877" max="4877" width="0" style="5" hidden="1" customWidth="1"/>
    <col min="4878" max="4879" width="10" style="5" customWidth="1"/>
    <col min="4880" max="4882" width="0" style="5" hidden="1" customWidth="1"/>
    <col min="4883" max="4883" width="42.140625" style="5" customWidth="1"/>
    <col min="4884" max="5119" width="9.140625" style="5"/>
    <col min="5120" max="5120" width="2.140625" style="5" customWidth="1"/>
    <col min="5121" max="5121" width="46.140625" style="5" customWidth="1"/>
    <col min="5122" max="5122" width="1.42578125" style="5" customWidth="1"/>
    <col min="5123" max="5124" width="10.5703125" style="5" customWidth="1"/>
    <col min="5125" max="5125" width="0" style="5" hidden="1" customWidth="1"/>
    <col min="5126" max="5127" width="10" style="5" customWidth="1"/>
    <col min="5128" max="5130" width="0" style="5" hidden="1" customWidth="1"/>
    <col min="5131" max="5132" width="10.5703125" style="5" customWidth="1"/>
    <col min="5133" max="5133" width="0" style="5" hidden="1" customWidth="1"/>
    <col min="5134" max="5135" width="10" style="5" customWidth="1"/>
    <col min="5136" max="5138" width="0" style="5" hidden="1" customWidth="1"/>
    <col min="5139" max="5139" width="42.140625" style="5" customWidth="1"/>
    <col min="5140" max="5375" width="9.140625" style="5"/>
    <col min="5376" max="5376" width="2.140625" style="5" customWidth="1"/>
    <col min="5377" max="5377" width="46.140625" style="5" customWidth="1"/>
    <col min="5378" max="5378" width="1.42578125" style="5" customWidth="1"/>
    <col min="5379" max="5380" width="10.5703125" style="5" customWidth="1"/>
    <col min="5381" max="5381" width="0" style="5" hidden="1" customWidth="1"/>
    <col min="5382" max="5383" width="10" style="5" customWidth="1"/>
    <col min="5384" max="5386" width="0" style="5" hidden="1" customWidth="1"/>
    <col min="5387" max="5388" width="10.5703125" style="5" customWidth="1"/>
    <col min="5389" max="5389" width="0" style="5" hidden="1" customWidth="1"/>
    <col min="5390" max="5391" width="10" style="5" customWidth="1"/>
    <col min="5392" max="5394" width="0" style="5" hidden="1" customWidth="1"/>
    <col min="5395" max="5395" width="42.140625" style="5" customWidth="1"/>
    <col min="5396" max="5631" width="9.140625" style="5"/>
    <col min="5632" max="5632" width="2.140625" style="5" customWidth="1"/>
    <col min="5633" max="5633" width="46.140625" style="5" customWidth="1"/>
    <col min="5634" max="5634" width="1.42578125" style="5" customWidth="1"/>
    <col min="5635" max="5636" width="10.5703125" style="5" customWidth="1"/>
    <col min="5637" max="5637" width="0" style="5" hidden="1" customWidth="1"/>
    <col min="5638" max="5639" width="10" style="5" customWidth="1"/>
    <col min="5640" max="5642" width="0" style="5" hidden="1" customWidth="1"/>
    <col min="5643" max="5644" width="10.5703125" style="5" customWidth="1"/>
    <col min="5645" max="5645" width="0" style="5" hidden="1" customWidth="1"/>
    <col min="5646" max="5647" width="10" style="5" customWidth="1"/>
    <col min="5648" max="5650" width="0" style="5" hidden="1" customWidth="1"/>
    <col min="5651" max="5651" width="42.140625" style="5" customWidth="1"/>
    <col min="5652" max="5887" width="9.140625" style="5"/>
    <col min="5888" max="5888" width="2.140625" style="5" customWidth="1"/>
    <col min="5889" max="5889" width="46.140625" style="5" customWidth="1"/>
    <col min="5890" max="5890" width="1.42578125" style="5" customWidth="1"/>
    <col min="5891" max="5892" width="10.5703125" style="5" customWidth="1"/>
    <col min="5893" max="5893" width="0" style="5" hidden="1" customWidth="1"/>
    <col min="5894" max="5895" width="10" style="5" customWidth="1"/>
    <col min="5896" max="5898" width="0" style="5" hidden="1" customWidth="1"/>
    <col min="5899" max="5900" width="10.5703125" style="5" customWidth="1"/>
    <col min="5901" max="5901" width="0" style="5" hidden="1" customWidth="1"/>
    <col min="5902" max="5903" width="10" style="5" customWidth="1"/>
    <col min="5904" max="5906" width="0" style="5" hidden="1" customWidth="1"/>
    <col min="5907" max="5907" width="42.140625" style="5" customWidth="1"/>
    <col min="5908" max="6143" width="9.140625" style="5"/>
    <col min="6144" max="6144" width="2.140625" style="5" customWidth="1"/>
    <col min="6145" max="6145" width="46.140625" style="5" customWidth="1"/>
    <col min="6146" max="6146" width="1.42578125" style="5" customWidth="1"/>
    <col min="6147" max="6148" width="10.5703125" style="5" customWidth="1"/>
    <col min="6149" max="6149" width="0" style="5" hidden="1" customWidth="1"/>
    <col min="6150" max="6151" width="10" style="5" customWidth="1"/>
    <col min="6152" max="6154" width="0" style="5" hidden="1" customWidth="1"/>
    <col min="6155" max="6156" width="10.5703125" style="5" customWidth="1"/>
    <col min="6157" max="6157" width="0" style="5" hidden="1" customWidth="1"/>
    <col min="6158" max="6159" width="10" style="5" customWidth="1"/>
    <col min="6160" max="6162" width="0" style="5" hidden="1" customWidth="1"/>
    <col min="6163" max="6163" width="42.140625" style="5" customWidth="1"/>
    <col min="6164" max="6399" width="9.140625" style="5"/>
    <col min="6400" max="6400" width="2.140625" style="5" customWidth="1"/>
    <col min="6401" max="6401" width="46.140625" style="5" customWidth="1"/>
    <col min="6402" max="6402" width="1.42578125" style="5" customWidth="1"/>
    <col min="6403" max="6404" width="10.5703125" style="5" customWidth="1"/>
    <col min="6405" max="6405" width="0" style="5" hidden="1" customWidth="1"/>
    <col min="6406" max="6407" width="10" style="5" customWidth="1"/>
    <col min="6408" max="6410" width="0" style="5" hidden="1" customWidth="1"/>
    <col min="6411" max="6412" width="10.5703125" style="5" customWidth="1"/>
    <col min="6413" max="6413" width="0" style="5" hidden="1" customWidth="1"/>
    <col min="6414" max="6415" width="10" style="5" customWidth="1"/>
    <col min="6416" max="6418" width="0" style="5" hidden="1" customWidth="1"/>
    <col min="6419" max="6419" width="42.140625" style="5" customWidth="1"/>
    <col min="6420" max="6655" width="9.140625" style="5"/>
    <col min="6656" max="6656" width="2.140625" style="5" customWidth="1"/>
    <col min="6657" max="6657" width="46.140625" style="5" customWidth="1"/>
    <col min="6658" max="6658" width="1.42578125" style="5" customWidth="1"/>
    <col min="6659" max="6660" width="10.5703125" style="5" customWidth="1"/>
    <col min="6661" max="6661" width="0" style="5" hidden="1" customWidth="1"/>
    <col min="6662" max="6663" width="10" style="5" customWidth="1"/>
    <col min="6664" max="6666" width="0" style="5" hidden="1" customWidth="1"/>
    <col min="6667" max="6668" width="10.5703125" style="5" customWidth="1"/>
    <col min="6669" max="6669" width="0" style="5" hidden="1" customWidth="1"/>
    <col min="6670" max="6671" width="10" style="5" customWidth="1"/>
    <col min="6672" max="6674" width="0" style="5" hidden="1" customWidth="1"/>
    <col min="6675" max="6675" width="42.140625" style="5" customWidth="1"/>
    <col min="6676" max="6911" width="9.140625" style="5"/>
    <col min="6912" max="6912" width="2.140625" style="5" customWidth="1"/>
    <col min="6913" max="6913" width="46.140625" style="5" customWidth="1"/>
    <col min="6914" max="6914" width="1.42578125" style="5" customWidth="1"/>
    <col min="6915" max="6916" width="10.5703125" style="5" customWidth="1"/>
    <col min="6917" max="6917" width="0" style="5" hidden="1" customWidth="1"/>
    <col min="6918" max="6919" width="10" style="5" customWidth="1"/>
    <col min="6920" max="6922" width="0" style="5" hidden="1" customWidth="1"/>
    <col min="6923" max="6924" width="10.5703125" style="5" customWidth="1"/>
    <col min="6925" max="6925" width="0" style="5" hidden="1" customWidth="1"/>
    <col min="6926" max="6927" width="10" style="5" customWidth="1"/>
    <col min="6928" max="6930" width="0" style="5" hidden="1" customWidth="1"/>
    <col min="6931" max="6931" width="42.140625" style="5" customWidth="1"/>
    <col min="6932" max="7167" width="9.140625" style="5"/>
    <col min="7168" max="7168" width="2.140625" style="5" customWidth="1"/>
    <col min="7169" max="7169" width="46.140625" style="5" customWidth="1"/>
    <col min="7170" max="7170" width="1.42578125" style="5" customWidth="1"/>
    <col min="7171" max="7172" width="10.5703125" style="5" customWidth="1"/>
    <col min="7173" max="7173" width="0" style="5" hidden="1" customWidth="1"/>
    <col min="7174" max="7175" width="10" style="5" customWidth="1"/>
    <col min="7176" max="7178" width="0" style="5" hidden="1" customWidth="1"/>
    <col min="7179" max="7180" width="10.5703125" style="5" customWidth="1"/>
    <col min="7181" max="7181" width="0" style="5" hidden="1" customWidth="1"/>
    <col min="7182" max="7183" width="10" style="5" customWidth="1"/>
    <col min="7184" max="7186" width="0" style="5" hidden="1" customWidth="1"/>
    <col min="7187" max="7187" width="42.140625" style="5" customWidth="1"/>
    <col min="7188" max="7423" width="9.140625" style="5"/>
    <col min="7424" max="7424" width="2.140625" style="5" customWidth="1"/>
    <col min="7425" max="7425" width="46.140625" style="5" customWidth="1"/>
    <col min="7426" max="7426" width="1.42578125" style="5" customWidth="1"/>
    <col min="7427" max="7428" width="10.5703125" style="5" customWidth="1"/>
    <col min="7429" max="7429" width="0" style="5" hidden="1" customWidth="1"/>
    <col min="7430" max="7431" width="10" style="5" customWidth="1"/>
    <col min="7432" max="7434" width="0" style="5" hidden="1" customWidth="1"/>
    <col min="7435" max="7436" width="10.5703125" style="5" customWidth="1"/>
    <col min="7437" max="7437" width="0" style="5" hidden="1" customWidth="1"/>
    <col min="7438" max="7439" width="10" style="5" customWidth="1"/>
    <col min="7440" max="7442" width="0" style="5" hidden="1" customWidth="1"/>
    <col min="7443" max="7443" width="42.140625" style="5" customWidth="1"/>
    <col min="7444" max="7679" width="9.140625" style="5"/>
    <col min="7680" max="7680" width="2.140625" style="5" customWidth="1"/>
    <col min="7681" max="7681" width="46.140625" style="5" customWidth="1"/>
    <col min="7682" max="7682" width="1.42578125" style="5" customWidth="1"/>
    <col min="7683" max="7684" width="10.5703125" style="5" customWidth="1"/>
    <col min="7685" max="7685" width="0" style="5" hidden="1" customWidth="1"/>
    <col min="7686" max="7687" width="10" style="5" customWidth="1"/>
    <col min="7688" max="7690" width="0" style="5" hidden="1" customWidth="1"/>
    <col min="7691" max="7692" width="10.5703125" style="5" customWidth="1"/>
    <col min="7693" max="7693" width="0" style="5" hidden="1" customWidth="1"/>
    <col min="7694" max="7695" width="10" style="5" customWidth="1"/>
    <col min="7696" max="7698" width="0" style="5" hidden="1" customWidth="1"/>
    <col min="7699" max="7699" width="42.140625" style="5" customWidth="1"/>
    <col min="7700" max="7935" width="9.140625" style="5"/>
    <col min="7936" max="7936" width="2.140625" style="5" customWidth="1"/>
    <col min="7937" max="7937" width="46.140625" style="5" customWidth="1"/>
    <col min="7938" max="7938" width="1.42578125" style="5" customWidth="1"/>
    <col min="7939" max="7940" width="10.5703125" style="5" customWidth="1"/>
    <col min="7941" max="7941" width="0" style="5" hidden="1" customWidth="1"/>
    <col min="7942" max="7943" width="10" style="5" customWidth="1"/>
    <col min="7944" max="7946" width="0" style="5" hidden="1" customWidth="1"/>
    <col min="7947" max="7948" width="10.5703125" style="5" customWidth="1"/>
    <col min="7949" max="7949" width="0" style="5" hidden="1" customWidth="1"/>
    <col min="7950" max="7951" width="10" style="5" customWidth="1"/>
    <col min="7952" max="7954" width="0" style="5" hidden="1" customWidth="1"/>
    <col min="7955" max="7955" width="42.140625" style="5" customWidth="1"/>
    <col min="7956" max="8191" width="9.140625" style="5"/>
    <col min="8192" max="8192" width="2.140625" style="5" customWidth="1"/>
    <col min="8193" max="8193" width="46.140625" style="5" customWidth="1"/>
    <col min="8194" max="8194" width="1.42578125" style="5" customWidth="1"/>
    <col min="8195" max="8196" width="10.5703125" style="5" customWidth="1"/>
    <col min="8197" max="8197" width="0" style="5" hidden="1" customWidth="1"/>
    <col min="8198" max="8199" width="10" style="5" customWidth="1"/>
    <col min="8200" max="8202" width="0" style="5" hidden="1" customWidth="1"/>
    <col min="8203" max="8204" width="10.5703125" style="5" customWidth="1"/>
    <col min="8205" max="8205" width="0" style="5" hidden="1" customWidth="1"/>
    <col min="8206" max="8207" width="10" style="5" customWidth="1"/>
    <col min="8208" max="8210" width="0" style="5" hidden="1" customWidth="1"/>
    <col min="8211" max="8211" width="42.140625" style="5" customWidth="1"/>
    <col min="8212" max="8447" width="9.140625" style="5"/>
    <col min="8448" max="8448" width="2.140625" style="5" customWidth="1"/>
    <col min="8449" max="8449" width="46.140625" style="5" customWidth="1"/>
    <col min="8450" max="8450" width="1.42578125" style="5" customWidth="1"/>
    <col min="8451" max="8452" width="10.5703125" style="5" customWidth="1"/>
    <col min="8453" max="8453" width="0" style="5" hidden="1" customWidth="1"/>
    <col min="8454" max="8455" width="10" style="5" customWidth="1"/>
    <col min="8456" max="8458" width="0" style="5" hidden="1" customWidth="1"/>
    <col min="8459" max="8460" width="10.5703125" style="5" customWidth="1"/>
    <col min="8461" max="8461" width="0" style="5" hidden="1" customWidth="1"/>
    <col min="8462" max="8463" width="10" style="5" customWidth="1"/>
    <col min="8464" max="8466" width="0" style="5" hidden="1" customWidth="1"/>
    <col min="8467" max="8467" width="42.140625" style="5" customWidth="1"/>
    <col min="8468" max="8703" width="9.140625" style="5"/>
    <col min="8704" max="8704" width="2.140625" style="5" customWidth="1"/>
    <col min="8705" max="8705" width="46.140625" style="5" customWidth="1"/>
    <col min="8706" max="8706" width="1.42578125" style="5" customWidth="1"/>
    <col min="8707" max="8708" width="10.5703125" style="5" customWidth="1"/>
    <col min="8709" max="8709" width="0" style="5" hidden="1" customWidth="1"/>
    <col min="8710" max="8711" width="10" style="5" customWidth="1"/>
    <col min="8712" max="8714" width="0" style="5" hidden="1" customWidth="1"/>
    <col min="8715" max="8716" width="10.5703125" style="5" customWidth="1"/>
    <col min="8717" max="8717" width="0" style="5" hidden="1" customWidth="1"/>
    <col min="8718" max="8719" width="10" style="5" customWidth="1"/>
    <col min="8720" max="8722" width="0" style="5" hidden="1" customWidth="1"/>
    <col min="8723" max="8723" width="42.140625" style="5" customWidth="1"/>
    <col min="8724" max="8959" width="9.140625" style="5"/>
    <col min="8960" max="8960" width="2.140625" style="5" customWidth="1"/>
    <col min="8961" max="8961" width="46.140625" style="5" customWidth="1"/>
    <col min="8962" max="8962" width="1.42578125" style="5" customWidth="1"/>
    <col min="8963" max="8964" width="10.5703125" style="5" customWidth="1"/>
    <col min="8965" max="8965" width="0" style="5" hidden="1" customWidth="1"/>
    <col min="8966" max="8967" width="10" style="5" customWidth="1"/>
    <col min="8968" max="8970" width="0" style="5" hidden="1" customWidth="1"/>
    <col min="8971" max="8972" width="10.5703125" style="5" customWidth="1"/>
    <col min="8973" max="8973" width="0" style="5" hidden="1" customWidth="1"/>
    <col min="8974" max="8975" width="10" style="5" customWidth="1"/>
    <col min="8976" max="8978" width="0" style="5" hidden="1" customWidth="1"/>
    <col min="8979" max="8979" width="42.140625" style="5" customWidth="1"/>
    <col min="8980" max="9215" width="9.140625" style="5"/>
    <col min="9216" max="9216" width="2.140625" style="5" customWidth="1"/>
    <col min="9217" max="9217" width="46.140625" style="5" customWidth="1"/>
    <col min="9218" max="9218" width="1.42578125" style="5" customWidth="1"/>
    <col min="9219" max="9220" width="10.5703125" style="5" customWidth="1"/>
    <col min="9221" max="9221" width="0" style="5" hidden="1" customWidth="1"/>
    <col min="9222" max="9223" width="10" style="5" customWidth="1"/>
    <col min="9224" max="9226" width="0" style="5" hidden="1" customWidth="1"/>
    <col min="9227" max="9228" width="10.5703125" style="5" customWidth="1"/>
    <col min="9229" max="9229" width="0" style="5" hidden="1" customWidth="1"/>
    <col min="9230" max="9231" width="10" style="5" customWidth="1"/>
    <col min="9232" max="9234" width="0" style="5" hidden="1" customWidth="1"/>
    <col min="9235" max="9235" width="42.140625" style="5" customWidth="1"/>
    <col min="9236" max="9471" width="9.140625" style="5"/>
    <col min="9472" max="9472" width="2.140625" style="5" customWidth="1"/>
    <col min="9473" max="9473" width="46.140625" style="5" customWidth="1"/>
    <col min="9474" max="9474" width="1.42578125" style="5" customWidth="1"/>
    <col min="9475" max="9476" width="10.5703125" style="5" customWidth="1"/>
    <col min="9477" max="9477" width="0" style="5" hidden="1" customWidth="1"/>
    <col min="9478" max="9479" width="10" style="5" customWidth="1"/>
    <col min="9480" max="9482" width="0" style="5" hidden="1" customWidth="1"/>
    <col min="9483" max="9484" width="10.5703125" style="5" customWidth="1"/>
    <col min="9485" max="9485" width="0" style="5" hidden="1" customWidth="1"/>
    <col min="9486" max="9487" width="10" style="5" customWidth="1"/>
    <col min="9488" max="9490" width="0" style="5" hidden="1" customWidth="1"/>
    <col min="9491" max="9491" width="42.140625" style="5" customWidth="1"/>
    <col min="9492" max="9727" width="9.140625" style="5"/>
    <col min="9728" max="9728" width="2.140625" style="5" customWidth="1"/>
    <col min="9729" max="9729" width="46.140625" style="5" customWidth="1"/>
    <col min="9730" max="9730" width="1.42578125" style="5" customWidth="1"/>
    <col min="9731" max="9732" width="10.5703125" style="5" customWidth="1"/>
    <col min="9733" max="9733" width="0" style="5" hidden="1" customWidth="1"/>
    <col min="9734" max="9735" width="10" style="5" customWidth="1"/>
    <col min="9736" max="9738" width="0" style="5" hidden="1" customWidth="1"/>
    <col min="9739" max="9740" width="10.5703125" style="5" customWidth="1"/>
    <col min="9741" max="9741" width="0" style="5" hidden="1" customWidth="1"/>
    <col min="9742" max="9743" width="10" style="5" customWidth="1"/>
    <col min="9744" max="9746" width="0" style="5" hidden="1" customWidth="1"/>
    <col min="9747" max="9747" width="42.140625" style="5" customWidth="1"/>
    <col min="9748" max="9983" width="9.140625" style="5"/>
    <col min="9984" max="9984" width="2.140625" style="5" customWidth="1"/>
    <col min="9985" max="9985" width="46.140625" style="5" customWidth="1"/>
    <col min="9986" max="9986" width="1.42578125" style="5" customWidth="1"/>
    <col min="9987" max="9988" width="10.5703125" style="5" customWidth="1"/>
    <col min="9989" max="9989" width="0" style="5" hidden="1" customWidth="1"/>
    <col min="9990" max="9991" width="10" style="5" customWidth="1"/>
    <col min="9992" max="9994" width="0" style="5" hidden="1" customWidth="1"/>
    <col min="9995" max="9996" width="10.5703125" style="5" customWidth="1"/>
    <col min="9997" max="9997" width="0" style="5" hidden="1" customWidth="1"/>
    <col min="9998" max="9999" width="10" style="5" customWidth="1"/>
    <col min="10000" max="10002" width="0" style="5" hidden="1" customWidth="1"/>
    <col min="10003" max="10003" width="42.140625" style="5" customWidth="1"/>
    <col min="10004" max="10239" width="9.140625" style="5"/>
    <col min="10240" max="10240" width="2.140625" style="5" customWidth="1"/>
    <col min="10241" max="10241" width="46.140625" style="5" customWidth="1"/>
    <col min="10242" max="10242" width="1.42578125" style="5" customWidth="1"/>
    <col min="10243" max="10244" width="10.5703125" style="5" customWidth="1"/>
    <col min="10245" max="10245" width="0" style="5" hidden="1" customWidth="1"/>
    <col min="10246" max="10247" width="10" style="5" customWidth="1"/>
    <col min="10248" max="10250" width="0" style="5" hidden="1" customWidth="1"/>
    <col min="10251" max="10252" width="10.5703125" style="5" customWidth="1"/>
    <col min="10253" max="10253" width="0" style="5" hidden="1" customWidth="1"/>
    <col min="10254" max="10255" width="10" style="5" customWidth="1"/>
    <col min="10256" max="10258" width="0" style="5" hidden="1" customWidth="1"/>
    <col min="10259" max="10259" width="42.140625" style="5" customWidth="1"/>
    <col min="10260" max="10495" width="9.140625" style="5"/>
    <col min="10496" max="10496" width="2.140625" style="5" customWidth="1"/>
    <col min="10497" max="10497" width="46.140625" style="5" customWidth="1"/>
    <col min="10498" max="10498" width="1.42578125" style="5" customWidth="1"/>
    <col min="10499" max="10500" width="10.5703125" style="5" customWidth="1"/>
    <col min="10501" max="10501" width="0" style="5" hidden="1" customWidth="1"/>
    <col min="10502" max="10503" width="10" style="5" customWidth="1"/>
    <col min="10504" max="10506" width="0" style="5" hidden="1" customWidth="1"/>
    <col min="10507" max="10508" width="10.5703125" style="5" customWidth="1"/>
    <col min="10509" max="10509" width="0" style="5" hidden="1" customWidth="1"/>
    <col min="10510" max="10511" width="10" style="5" customWidth="1"/>
    <col min="10512" max="10514" width="0" style="5" hidden="1" customWidth="1"/>
    <col min="10515" max="10515" width="42.140625" style="5" customWidth="1"/>
    <col min="10516" max="10751" width="9.140625" style="5"/>
    <col min="10752" max="10752" width="2.140625" style="5" customWidth="1"/>
    <col min="10753" max="10753" width="46.140625" style="5" customWidth="1"/>
    <col min="10754" max="10754" width="1.42578125" style="5" customWidth="1"/>
    <col min="10755" max="10756" width="10.5703125" style="5" customWidth="1"/>
    <col min="10757" max="10757" width="0" style="5" hidden="1" customWidth="1"/>
    <col min="10758" max="10759" width="10" style="5" customWidth="1"/>
    <col min="10760" max="10762" width="0" style="5" hidden="1" customWidth="1"/>
    <col min="10763" max="10764" width="10.5703125" style="5" customWidth="1"/>
    <col min="10765" max="10765" width="0" style="5" hidden="1" customWidth="1"/>
    <col min="10766" max="10767" width="10" style="5" customWidth="1"/>
    <col min="10768" max="10770" width="0" style="5" hidden="1" customWidth="1"/>
    <col min="10771" max="10771" width="42.140625" style="5" customWidth="1"/>
    <col min="10772" max="11007" width="9.140625" style="5"/>
    <col min="11008" max="11008" width="2.140625" style="5" customWidth="1"/>
    <col min="11009" max="11009" width="46.140625" style="5" customWidth="1"/>
    <col min="11010" max="11010" width="1.42578125" style="5" customWidth="1"/>
    <col min="11011" max="11012" width="10.5703125" style="5" customWidth="1"/>
    <col min="11013" max="11013" width="0" style="5" hidden="1" customWidth="1"/>
    <col min="11014" max="11015" width="10" style="5" customWidth="1"/>
    <col min="11016" max="11018" width="0" style="5" hidden="1" customWidth="1"/>
    <col min="11019" max="11020" width="10.5703125" style="5" customWidth="1"/>
    <col min="11021" max="11021" width="0" style="5" hidden="1" customWidth="1"/>
    <col min="11022" max="11023" width="10" style="5" customWidth="1"/>
    <col min="11024" max="11026" width="0" style="5" hidden="1" customWidth="1"/>
    <col min="11027" max="11027" width="42.140625" style="5" customWidth="1"/>
    <col min="11028" max="11263" width="9.140625" style="5"/>
    <col min="11264" max="11264" width="2.140625" style="5" customWidth="1"/>
    <col min="11265" max="11265" width="46.140625" style="5" customWidth="1"/>
    <col min="11266" max="11266" width="1.42578125" style="5" customWidth="1"/>
    <col min="11267" max="11268" width="10.5703125" style="5" customWidth="1"/>
    <col min="11269" max="11269" width="0" style="5" hidden="1" customWidth="1"/>
    <col min="11270" max="11271" width="10" style="5" customWidth="1"/>
    <col min="11272" max="11274" width="0" style="5" hidden="1" customWidth="1"/>
    <col min="11275" max="11276" width="10.5703125" style="5" customWidth="1"/>
    <col min="11277" max="11277" width="0" style="5" hidden="1" customWidth="1"/>
    <col min="11278" max="11279" width="10" style="5" customWidth="1"/>
    <col min="11280" max="11282" width="0" style="5" hidden="1" customWidth="1"/>
    <col min="11283" max="11283" width="42.140625" style="5" customWidth="1"/>
    <col min="11284" max="11519" width="9.140625" style="5"/>
    <col min="11520" max="11520" width="2.140625" style="5" customWidth="1"/>
    <col min="11521" max="11521" width="46.140625" style="5" customWidth="1"/>
    <col min="11522" max="11522" width="1.42578125" style="5" customWidth="1"/>
    <col min="11523" max="11524" width="10.5703125" style="5" customWidth="1"/>
    <col min="11525" max="11525" width="0" style="5" hidden="1" customWidth="1"/>
    <col min="11526" max="11527" width="10" style="5" customWidth="1"/>
    <col min="11528" max="11530" width="0" style="5" hidden="1" customWidth="1"/>
    <col min="11531" max="11532" width="10.5703125" style="5" customWidth="1"/>
    <col min="11533" max="11533" width="0" style="5" hidden="1" customWidth="1"/>
    <col min="11534" max="11535" width="10" style="5" customWidth="1"/>
    <col min="11536" max="11538" width="0" style="5" hidden="1" customWidth="1"/>
    <col min="11539" max="11539" width="42.140625" style="5" customWidth="1"/>
    <col min="11540" max="11775" width="9.140625" style="5"/>
    <col min="11776" max="11776" width="2.140625" style="5" customWidth="1"/>
    <col min="11777" max="11777" width="46.140625" style="5" customWidth="1"/>
    <col min="11778" max="11778" width="1.42578125" style="5" customWidth="1"/>
    <col min="11779" max="11780" width="10.5703125" style="5" customWidth="1"/>
    <col min="11781" max="11781" width="0" style="5" hidden="1" customWidth="1"/>
    <col min="11782" max="11783" width="10" style="5" customWidth="1"/>
    <col min="11784" max="11786" width="0" style="5" hidden="1" customWidth="1"/>
    <col min="11787" max="11788" width="10.5703125" style="5" customWidth="1"/>
    <col min="11789" max="11789" width="0" style="5" hidden="1" customWidth="1"/>
    <col min="11790" max="11791" width="10" style="5" customWidth="1"/>
    <col min="11792" max="11794" width="0" style="5" hidden="1" customWidth="1"/>
    <col min="11795" max="11795" width="42.140625" style="5" customWidth="1"/>
    <col min="11796" max="12031" width="9.140625" style="5"/>
    <col min="12032" max="12032" width="2.140625" style="5" customWidth="1"/>
    <col min="12033" max="12033" width="46.140625" style="5" customWidth="1"/>
    <col min="12034" max="12034" width="1.42578125" style="5" customWidth="1"/>
    <col min="12035" max="12036" width="10.5703125" style="5" customWidth="1"/>
    <col min="12037" max="12037" width="0" style="5" hidden="1" customWidth="1"/>
    <col min="12038" max="12039" width="10" style="5" customWidth="1"/>
    <col min="12040" max="12042" width="0" style="5" hidden="1" customWidth="1"/>
    <col min="12043" max="12044" width="10.5703125" style="5" customWidth="1"/>
    <col min="12045" max="12045" width="0" style="5" hidden="1" customWidth="1"/>
    <col min="12046" max="12047" width="10" style="5" customWidth="1"/>
    <col min="12048" max="12050" width="0" style="5" hidden="1" customWidth="1"/>
    <col min="12051" max="12051" width="42.140625" style="5" customWidth="1"/>
    <col min="12052" max="12287" width="9.140625" style="5"/>
    <col min="12288" max="12288" width="2.140625" style="5" customWidth="1"/>
    <col min="12289" max="12289" width="46.140625" style="5" customWidth="1"/>
    <col min="12290" max="12290" width="1.42578125" style="5" customWidth="1"/>
    <col min="12291" max="12292" width="10.5703125" style="5" customWidth="1"/>
    <col min="12293" max="12293" width="0" style="5" hidden="1" customWidth="1"/>
    <col min="12294" max="12295" width="10" style="5" customWidth="1"/>
    <col min="12296" max="12298" width="0" style="5" hidden="1" customWidth="1"/>
    <col min="12299" max="12300" width="10.5703125" style="5" customWidth="1"/>
    <col min="12301" max="12301" width="0" style="5" hidden="1" customWidth="1"/>
    <col min="12302" max="12303" width="10" style="5" customWidth="1"/>
    <col min="12304" max="12306" width="0" style="5" hidden="1" customWidth="1"/>
    <col min="12307" max="12307" width="42.140625" style="5" customWidth="1"/>
    <col min="12308" max="12543" width="9.140625" style="5"/>
    <col min="12544" max="12544" width="2.140625" style="5" customWidth="1"/>
    <col min="12545" max="12545" width="46.140625" style="5" customWidth="1"/>
    <col min="12546" max="12546" width="1.42578125" style="5" customWidth="1"/>
    <col min="12547" max="12548" width="10.5703125" style="5" customWidth="1"/>
    <col min="12549" max="12549" width="0" style="5" hidden="1" customWidth="1"/>
    <col min="12550" max="12551" width="10" style="5" customWidth="1"/>
    <col min="12552" max="12554" width="0" style="5" hidden="1" customWidth="1"/>
    <col min="12555" max="12556" width="10.5703125" style="5" customWidth="1"/>
    <col min="12557" max="12557" width="0" style="5" hidden="1" customWidth="1"/>
    <col min="12558" max="12559" width="10" style="5" customWidth="1"/>
    <col min="12560" max="12562" width="0" style="5" hidden="1" customWidth="1"/>
    <col min="12563" max="12563" width="42.140625" style="5" customWidth="1"/>
    <col min="12564" max="12799" width="9.140625" style="5"/>
    <col min="12800" max="12800" width="2.140625" style="5" customWidth="1"/>
    <col min="12801" max="12801" width="46.140625" style="5" customWidth="1"/>
    <col min="12802" max="12802" width="1.42578125" style="5" customWidth="1"/>
    <col min="12803" max="12804" width="10.5703125" style="5" customWidth="1"/>
    <col min="12805" max="12805" width="0" style="5" hidden="1" customWidth="1"/>
    <col min="12806" max="12807" width="10" style="5" customWidth="1"/>
    <col min="12808" max="12810" width="0" style="5" hidden="1" customWidth="1"/>
    <col min="12811" max="12812" width="10.5703125" style="5" customWidth="1"/>
    <col min="12813" max="12813" width="0" style="5" hidden="1" customWidth="1"/>
    <col min="12814" max="12815" width="10" style="5" customWidth="1"/>
    <col min="12816" max="12818" width="0" style="5" hidden="1" customWidth="1"/>
    <col min="12819" max="12819" width="42.140625" style="5" customWidth="1"/>
    <col min="12820" max="13055" width="9.140625" style="5"/>
    <col min="13056" max="13056" width="2.140625" style="5" customWidth="1"/>
    <col min="13057" max="13057" width="46.140625" style="5" customWidth="1"/>
    <col min="13058" max="13058" width="1.42578125" style="5" customWidth="1"/>
    <col min="13059" max="13060" width="10.5703125" style="5" customWidth="1"/>
    <col min="13061" max="13061" width="0" style="5" hidden="1" customWidth="1"/>
    <col min="13062" max="13063" width="10" style="5" customWidth="1"/>
    <col min="13064" max="13066" width="0" style="5" hidden="1" customWidth="1"/>
    <col min="13067" max="13068" width="10.5703125" style="5" customWidth="1"/>
    <col min="13069" max="13069" width="0" style="5" hidden="1" customWidth="1"/>
    <col min="13070" max="13071" width="10" style="5" customWidth="1"/>
    <col min="13072" max="13074" width="0" style="5" hidden="1" customWidth="1"/>
    <col min="13075" max="13075" width="42.140625" style="5" customWidth="1"/>
    <col min="13076" max="13311" width="9.140625" style="5"/>
    <col min="13312" max="13312" width="2.140625" style="5" customWidth="1"/>
    <col min="13313" max="13313" width="46.140625" style="5" customWidth="1"/>
    <col min="13314" max="13314" width="1.42578125" style="5" customWidth="1"/>
    <col min="13315" max="13316" width="10.5703125" style="5" customWidth="1"/>
    <col min="13317" max="13317" width="0" style="5" hidden="1" customWidth="1"/>
    <col min="13318" max="13319" width="10" style="5" customWidth="1"/>
    <col min="13320" max="13322" width="0" style="5" hidden="1" customWidth="1"/>
    <col min="13323" max="13324" width="10.5703125" style="5" customWidth="1"/>
    <col min="13325" max="13325" width="0" style="5" hidden="1" customWidth="1"/>
    <col min="13326" max="13327" width="10" style="5" customWidth="1"/>
    <col min="13328" max="13330" width="0" style="5" hidden="1" customWidth="1"/>
    <col min="13331" max="13331" width="42.140625" style="5" customWidth="1"/>
    <col min="13332" max="13567" width="9.140625" style="5"/>
    <col min="13568" max="13568" width="2.140625" style="5" customWidth="1"/>
    <col min="13569" max="13569" width="46.140625" style="5" customWidth="1"/>
    <col min="13570" max="13570" width="1.42578125" style="5" customWidth="1"/>
    <col min="13571" max="13572" width="10.5703125" style="5" customWidth="1"/>
    <col min="13573" max="13573" width="0" style="5" hidden="1" customWidth="1"/>
    <col min="13574" max="13575" width="10" style="5" customWidth="1"/>
    <col min="13576" max="13578" width="0" style="5" hidden="1" customWidth="1"/>
    <col min="13579" max="13580" width="10.5703125" style="5" customWidth="1"/>
    <col min="13581" max="13581" width="0" style="5" hidden="1" customWidth="1"/>
    <col min="13582" max="13583" width="10" style="5" customWidth="1"/>
    <col min="13584" max="13586" width="0" style="5" hidden="1" customWidth="1"/>
    <col min="13587" max="13587" width="42.140625" style="5" customWidth="1"/>
    <col min="13588" max="13823" width="9.140625" style="5"/>
    <col min="13824" max="13824" width="2.140625" style="5" customWidth="1"/>
    <col min="13825" max="13825" width="46.140625" style="5" customWidth="1"/>
    <col min="13826" max="13826" width="1.42578125" style="5" customWidth="1"/>
    <col min="13827" max="13828" width="10.5703125" style="5" customWidth="1"/>
    <col min="13829" max="13829" width="0" style="5" hidden="1" customWidth="1"/>
    <col min="13830" max="13831" width="10" style="5" customWidth="1"/>
    <col min="13832" max="13834" width="0" style="5" hidden="1" customWidth="1"/>
    <col min="13835" max="13836" width="10.5703125" style="5" customWidth="1"/>
    <col min="13837" max="13837" width="0" style="5" hidden="1" customWidth="1"/>
    <col min="13838" max="13839" width="10" style="5" customWidth="1"/>
    <col min="13840" max="13842" width="0" style="5" hidden="1" customWidth="1"/>
    <col min="13843" max="13843" width="42.140625" style="5" customWidth="1"/>
    <col min="13844" max="14079" width="9.140625" style="5"/>
    <col min="14080" max="14080" width="2.140625" style="5" customWidth="1"/>
    <col min="14081" max="14081" width="46.140625" style="5" customWidth="1"/>
    <col min="14082" max="14082" width="1.42578125" style="5" customWidth="1"/>
    <col min="14083" max="14084" width="10.5703125" style="5" customWidth="1"/>
    <col min="14085" max="14085" width="0" style="5" hidden="1" customWidth="1"/>
    <col min="14086" max="14087" width="10" style="5" customWidth="1"/>
    <col min="14088" max="14090" width="0" style="5" hidden="1" customWidth="1"/>
    <col min="14091" max="14092" width="10.5703125" style="5" customWidth="1"/>
    <col min="14093" max="14093" width="0" style="5" hidden="1" customWidth="1"/>
    <col min="14094" max="14095" width="10" style="5" customWidth="1"/>
    <col min="14096" max="14098" width="0" style="5" hidden="1" customWidth="1"/>
    <col min="14099" max="14099" width="42.140625" style="5" customWidth="1"/>
    <col min="14100" max="14335" width="9.140625" style="5"/>
    <col min="14336" max="14336" width="2.140625" style="5" customWidth="1"/>
    <col min="14337" max="14337" width="46.140625" style="5" customWidth="1"/>
    <col min="14338" max="14338" width="1.42578125" style="5" customWidth="1"/>
    <col min="14339" max="14340" width="10.5703125" style="5" customWidth="1"/>
    <col min="14341" max="14341" width="0" style="5" hidden="1" customWidth="1"/>
    <col min="14342" max="14343" width="10" style="5" customWidth="1"/>
    <col min="14344" max="14346" width="0" style="5" hidden="1" customWidth="1"/>
    <col min="14347" max="14348" width="10.5703125" style="5" customWidth="1"/>
    <col min="14349" max="14349" width="0" style="5" hidden="1" customWidth="1"/>
    <col min="14350" max="14351" width="10" style="5" customWidth="1"/>
    <col min="14352" max="14354" width="0" style="5" hidden="1" customWidth="1"/>
    <col min="14355" max="14355" width="42.140625" style="5" customWidth="1"/>
    <col min="14356" max="14591" width="9.140625" style="5"/>
    <col min="14592" max="14592" width="2.140625" style="5" customWidth="1"/>
    <col min="14593" max="14593" width="46.140625" style="5" customWidth="1"/>
    <col min="14594" max="14594" width="1.42578125" style="5" customWidth="1"/>
    <col min="14595" max="14596" width="10.5703125" style="5" customWidth="1"/>
    <col min="14597" max="14597" width="0" style="5" hidden="1" customWidth="1"/>
    <col min="14598" max="14599" width="10" style="5" customWidth="1"/>
    <col min="14600" max="14602" width="0" style="5" hidden="1" customWidth="1"/>
    <col min="14603" max="14604" width="10.5703125" style="5" customWidth="1"/>
    <col min="14605" max="14605" width="0" style="5" hidden="1" customWidth="1"/>
    <col min="14606" max="14607" width="10" style="5" customWidth="1"/>
    <col min="14608" max="14610" width="0" style="5" hidden="1" customWidth="1"/>
    <col min="14611" max="14611" width="42.140625" style="5" customWidth="1"/>
    <col min="14612" max="14847" width="9.140625" style="5"/>
    <col min="14848" max="14848" width="2.140625" style="5" customWidth="1"/>
    <col min="14849" max="14849" width="46.140625" style="5" customWidth="1"/>
    <col min="14850" max="14850" width="1.42578125" style="5" customWidth="1"/>
    <col min="14851" max="14852" width="10.5703125" style="5" customWidth="1"/>
    <col min="14853" max="14853" width="0" style="5" hidden="1" customWidth="1"/>
    <col min="14854" max="14855" width="10" style="5" customWidth="1"/>
    <col min="14856" max="14858" width="0" style="5" hidden="1" customWidth="1"/>
    <col min="14859" max="14860" width="10.5703125" style="5" customWidth="1"/>
    <col min="14861" max="14861" width="0" style="5" hidden="1" customWidth="1"/>
    <col min="14862" max="14863" width="10" style="5" customWidth="1"/>
    <col min="14864" max="14866" width="0" style="5" hidden="1" customWidth="1"/>
    <col min="14867" max="14867" width="42.140625" style="5" customWidth="1"/>
    <col min="14868" max="15103" width="9.140625" style="5"/>
    <col min="15104" max="15104" width="2.140625" style="5" customWidth="1"/>
    <col min="15105" max="15105" width="46.140625" style="5" customWidth="1"/>
    <col min="15106" max="15106" width="1.42578125" style="5" customWidth="1"/>
    <col min="15107" max="15108" width="10.5703125" style="5" customWidth="1"/>
    <col min="15109" max="15109" width="0" style="5" hidden="1" customWidth="1"/>
    <col min="15110" max="15111" width="10" style="5" customWidth="1"/>
    <col min="15112" max="15114" width="0" style="5" hidden="1" customWidth="1"/>
    <col min="15115" max="15116" width="10.5703125" style="5" customWidth="1"/>
    <col min="15117" max="15117" width="0" style="5" hidden="1" customWidth="1"/>
    <col min="15118" max="15119" width="10" style="5" customWidth="1"/>
    <col min="15120" max="15122" width="0" style="5" hidden="1" customWidth="1"/>
    <col min="15123" max="15123" width="42.140625" style="5" customWidth="1"/>
    <col min="15124" max="15359" width="9.140625" style="5"/>
    <col min="15360" max="15360" width="2.140625" style="5" customWidth="1"/>
    <col min="15361" max="15361" width="46.140625" style="5" customWidth="1"/>
    <col min="15362" max="15362" width="1.42578125" style="5" customWidth="1"/>
    <col min="15363" max="15364" width="10.5703125" style="5" customWidth="1"/>
    <col min="15365" max="15365" width="0" style="5" hidden="1" customWidth="1"/>
    <col min="15366" max="15367" width="10" style="5" customWidth="1"/>
    <col min="15368" max="15370" width="0" style="5" hidden="1" customWidth="1"/>
    <col min="15371" max="15372" width="10.5703125" style="5" customWidth="1"/>
    <col min="15373" max="15373" width="0" style="5" hidden="1" customWidth="1"/>
    <col min="15374" max="15375" width="10" style="5" customWidth="1"/>
    <col min="15376" max="15378" width="0" style="5" hidden="1" customWidth="1"/>
    <col min="15379" max="15379" width="42.140625" style="5" customWidth="1"/>
    <col min="15380" max="15615" width="9.140625" style="5"/>
    <col min="15616" max="15616" width="2.140625" style="5" customWidth="1"/>
    <col min="15617" max="15617" width="46.140625" style="5" customWidth="1"/>
    <col min="15618" max="15618" width="1.42578125" style="5" customWidth="1"/>
    <col min="15619" max="15620" width="10.5703125" style="5" customWidth="1"/>
    <col min="15621" max="15621" width="0" style="5" hidden="1" customWidth="1"/>
    <col min="15622" max="15623" width="10" style="5" customWidth="1"/>
    <col min="15624" max="15626" width="0" style="5" hidden="1" customWidth="1"/>
    <col min="15627" max="15628" width="10.5703125" style="5" customWidth="1"/>
    <col min="15629" max="15629" width="0" style="5" hidden="1" customWidth="1"/>
    <col min="15630" max="15631" width="10" style="5" customWidth="1"/>
    <col min="15632" max="15634" width="0" style="5" hidden="1" customWidth="1"/>
    <col min="15635" max="15635" width="42.140625" style="5" customWidth="1"/>
    <col min="15636" max="15871" width="9.140625" style="5"/>
    <col min="15872" max="15872" width="2.140625" style="5" customWidth="1"/>
    <col min="15873" max="15873" width="46.140625" style="5" customWidth="1"/>
    <col min="15874" max="15874" width="1.42578125" style="5" customWidth="1"/>
    <col min="15875" max="15876" width="10.5703125" style="5" customWidth="1"/>
    <col min="15877" max="15877" width="0" style="5" hidden="1" customWidth="1"/>
    <col min="15878" max="15879" width="10" style="5" customWidth="1"/>
    <col min="15880" max="15882" width="0" style="5" hidden="1" customWidth="1"/>
    <col min="15883" max="15884" width="10.5703125" style="5" customWidth="1"/>
    <col min="15885" max="15885" width="0" style="5" hidden="1" customWidth="1"/>
    <col min="15886" max="15887" width="10" style="5" customWidth="1"/>
    <col min="15888" max="15890" width="0" style="5" hidden="1" customWidth="1"/>
    <col min="15891" max="15891" width="42.140625" style="5" customWidth="1"/>
    <col min="15892" max="16127" width="9.140625" style="5"/>
    <col min="16128" max="16128" width="2.140625" style="5" customWidth="1"/>
    <col min="16129" max="16129" width="46.140625" style="5" customWidth="1"/>
    <col min="16130" max="16130" width="1.42578125" style="5" customWidth="1"/>
    <col min="16131" max="16132" width="10.5703125" style="5" customWidth="1"/>
    <col min="16133" max="16133" width="0" style="5" hidden="1" customWidth="1"/>
    <col min="16134" max="16135" width="10" style="5" customWidth="1"/>
    <col min="16136" max="16138" width="0" style="5" hidden="1" customWidth="1"/>
    <col min="16139" max="16140" width="10.5703125" style="5" customWidth="1"/>
    <col min="16141" max="16141" width="0" style="5" hidden="1" customWidth="1"/>
    <col min="16142" max="16143" width="10" style="5" customWidth="1"/>
    <col min="16144" max="16146" width="0" style="5" hidden="1" customWidth="1"/>
    <col min="16147" max="16147" width="42.140625" style="5" customWidth="1"/>
    <col min="16148" max="16384" width="9.140625" style="5"/>
  </cols>
  <sheetData>
    <row r="1" spans="1:19" ht="15">
      <c r="B1" s="4" t="s">
        <v>105</v>
      </c>
    </row>
    <row r="2" spans="1:19">
      <c r="B2" s="7" t="str">
        <f>Name</f>
        <v>ООО ТРАНСФЕР ПЛЮС</v>
      </c>
      <c r="C2" s="76"/>
    </row>
    <row r="3" spans="1:19">
      <c r="B3" s="8" t="str">
        <f>"Отчетный период: "&amp;Период</f>
        <v>Отчетный период: Март</v>
      </c>
      <c r="C3" s="76"/>
    </row>
    <row r="4" spans="1:19">
      <c r="B4" s="8" t="s">
        <v>0</v>
      </c>
      <c r="C4" s="76"/>
    </row>
    <row r="5" spans="1:19" s="127" customFormat="1" ht="22.5" customHeight="1">
      <c r="B5" s="10"/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1"/>
      <c r="Q5" s="81"/>
      <c r="R5" s="80"/>
      <c r="S5" s="80"/>
    </row>
    <row r="6" spans="1:19" ht="12.75" customHeight="1">
      <c r="A6" s="18"/>
      <c r="B6" s="474" t="s">
        <v>2</v>
      </c>
      <c r="C6" s="14"/>
      <c r="D6" s="470" t="s">
        <v>312</v>
      </c>
      <c r="E6" s="470" t="s">
        <v>313</v>
      </c>
      <c r="F6" s="470" t="s">
        <v>314</v>
      </c>
      <c r="G6" s="470" t="s">
        <v>315</v>
      </c>
      <c r="H6" s="470" t="s">
        <v>316</v>
      </c>
      <c r="I6" s="470" t="s">
        <v>317</v>
      </c>
      <c r="J6" s="470" t="s">
        <v>318</v>
      </c>
      <c r="K6" s="470" t="s">
        <v>319</v>
      </c>
      <c r="L6" s="470" t="s">
        <v>320</v>
      </c>
      <c r="M6" s="470" t="s">
        <v>321</v>
      </c>
      <c r="N6" s="470" t="s">
        <v>322</v>
      </c>
      <c r="O6" s="470" t="s">
        <v>323</v>
      </c>
      <c r="P6" s="2" t="s">
        <v>381</v>
      </c>
      <c r="Q6" s="2" t="s">
        <v>380</v>
      </c>
      <c r="R6" s="463" t="s">
        <v>3</v>
      </c>
      <c r="S6" s="464"/>
    </row>
    <row r="7" spans="1:19" ht="37.5" customHeight="1">
      <c r="A7" s="18"/>
      <c r="B7" s="476"/>
      <c r="C7" s="14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1"/>
      <c r="Q7" s="1"/>
      <c r="R7" s="430" t="s">
        <v>4</v>
      </c>
      <c r="S7" s="431" t="s">
        <v>5</v>
      </c>
    </row>
    <row r="8" spans="1:19" s="129" customFormat="1" ht="25.5">
      <c r="A8" s="112"/>
      <c r="B8" s="82" t="s">
        <v>106</v>
      </c>
      <c r="C8" s="25"/>
      <c r="D8" s="83">
        <f>SUM(D9:D21)</f>
        <v>0</v>
      </c>
      <c r="E8" s="83">
        <f t="shared" ref="E8:O8" si="0">SUM(E9:E21)</f>
        <v>0</v>
      </c>
      <c r="F8" s="83">
        <f t="shared" si="0"/>
        <v>0</v>
      </c>
      <c r="G8" s="83">
        <f t="shared" si="0"/>
        <v>0</v>
      </c>
      <c r="H8" s="83">
        <f t="shared" si="0"/>
        <v>0</v>
      </c>
      <c r="I8" s="83">
        <f t="shared" si="0"/>
        <v>0</v>
      </c>
      <c r="J8" s="83">
        <f t="shared" si="0"/>
        <v>0</v>
      </c>
      <c r="K8" s="83">
        <f t="shared" si="0"/>
        <v>0</v>
      </c>
      <c r="L8" s="83">
        <f t="shared" si="0"/>
        <v>0</v>
      </c>
      <c r="M8" s="83">
        <f t="shared" si="0"/>
        <v>0</v>
      </c>
      <c r="N8" s="83">
        <f t="shared" si="0"/>
        <v>0</v>
      </c>
      <c r="O8" s="83">
        <f t="shared" si="0"/>
        <v>0</v>
      </c>
      <c r="P8" s="83">
        <f>SUM(P9:P21)</f>
        <v>0</v>
      </c>
      <c r="Q8" s="83">
        <f>SUM(Q9:Q21)</f>
        <v>0</v>
      </c>
      <c r="R8" s="83">
        <f>SUM(R9:R21)</f>
        <v>0</v>
      </c>
      <c r="S8" s="85">
        <f t="shared" ref="S8:S24" si="1">IF(P8=0,,R8/P8)</f>
        <v>0</v>
      </c>
    </row>
    <row r="9" spans="1:19" s="74" customFormat="1" ht="25.5" customHeight="1" outlineLevel="1">
      <c r="A9" s="25"/>
      <c r="B9" s="91" t="s">
        <v>124</v>
      </c>
      <c r="C9" s="25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3"/>
      <c r="R9" s="89">
        <f t="shared" ref="R9:R21" si="2">Q9-P9</f>
        <v>0</v>
      </c>
      <c r="S9" s="94">
        <f t="shared" si="1"/>
        <v>0</v>
      </c>
    </row>
    <row r="10" spans="1:19" s="74" customFormat="1" outlineLevel="1">
      <c r="A10" s="25"/>
      <c r="B10" s="91" t="s">
        <v>107</v>
      </c>
      <c r="C10" s="25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3"/>
      <c r="R10" s="89">
        <f t="shared" si="2"/>
        <v>0</v>
      </c>
      <c r="S10" s="94">
        <f t="shared" si="1"/>
        <v>0</v>
      </c>
    </row>
    <row r="11" spans="1:19" s="74" customFormat="1" outlineLevel="1">
      <c r="A11" s="25"/>
      <c r="B11" s="91" t="s">
        <v>108</v>
      </c>
      <c r="C11" s="25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3"/>
      <c r="R11" s="89">
        <f t="shared" si="2"/>
        <v>0</v>
      </c>
      <c r="S11" s="94">
        <f t="shared" si="1"/>
        <v>0</v>
      </c>
    </row>
    <row r="12" spans="1:19" s="74" customFormat="1" outlineLevel="1">
      <c r="A12" s="25"/>
      <c r="B12" s="91" t="s">
        <v>109</v>
      </c>
      <c r="C12" s="25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3"/>
      <c r="R12" s="89">
        <f t="shared" si="2"/>
        <v>0</v>
      </c>
      <c r="S12" s="94">
        <f t="shared" si="1"/>
        <v>0</v>
      </c>
    </row>
    <row r="13" spans="1:19" s="74" customFormat="1" ht="12.75" customHeight="1" outlineLevel="1">
      <c r="A13" s="25"/>
      <c r="B13" s="91" t="s">
        <v>110</v>
      </c>
      <c r="C13" s="25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3"/>
      <c r="R13" s="89">
        <f t="shared" si="2"/>
        <v>0</v>
      </c>
      <c r="S13" s="94">
        <f t="shared" si="1"/>
        <v>0</v>
      </c>
    </row>
    <row r="14" spans="1:19" s="74" customFormat="1" ht="27.75" customHeight="1" outlineLevel="1">
      <c r="A14" s="25"/>
      <c r="B14" s="91" t="s">
        <v>111</v>
      </c>
      <c r="C14" s="25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3"/>
      <c r="R14" s="89">
        <f t="shared" si="2"/>
        <v>0</v>
      </c>
      <c r="S14" s="94">
        <f t="shared" si="1"/>
        <v>0</v>
      </c>
    </row>
    <row r="15" spans="1:19" s="74" customFormat="1" ht="12.75" customHeight="1" outlineLevel="1">
      <c r="A15" s="25"/>
      <c r="B15" s="91" t="s">
        <v>112</v>
      </c>
      <c r="C15" s="25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3"/>
      <c r="R15" s="89">
        <f t="shared" si="2"/>
        <v>0</v>
      </c>
      <c r="S15" s="94">
        <f t="shared" si="1"/>
        <v>0</v>
      </c>
    </row>
    <row r="16" spans="1:19" s="74" customFormat="1" ht="25.5" outlineLevel="1">
      <c r="A16" s="25"/>
      <c r="B16" s="91" t="s">
        <v>113</v>
      </c>
      <c r="C16" s="25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3"/>
      <c r="R16" s="89">
        <f t="shared" si="2"/>
        <v>0</v>
      </c>
      <c r="S16" s="94">
        <f t="shared" si="1"/>
        <v>0</v>
      </c>
    </row>
    <row r="17" spans="1:19" s="74" customFormat="1" ht="25.5" outlineLevel="1">
      <c r="A17" s="25"/>
      <c r="B17" s="91" t="s">
        <v>114</v>
      </c>
      <c r="C17" s="25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95"/>
      <c r="R17" s="101">
        <f t="shared" si="2"/>
        <v>0</v>
      </c>
      <c r="S17" s="102">
        <f t="shared" si="1"/>
        <v>0</v>
      </c>
    </row>
    <row r="18" spans="1:19" s="74" customFormat="1" ht="25.5" outlineLevel="1">
      <c r="A18" s="25"/>
      <c r="B18" s="91" t="s">
        <v>106</v>
      </c>
      <c r="C18" s="25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3"/>
      <c r="R18" s="89">
        <f t="shared" si="2"/>
        <v>0</v>
      </c>
      <c r="S18" s="94">
        <f t="shared" si="1"/>
        <v>0</v>
      </c>
    </row>
    <row r="19" spans="1:19" s="74" customFormat="1" outlineLevel="1">
      <c r="A19" s="25"/>
      <c r="B19" s="91" t="s">
        <v>115</v>
      </c>
      <c r="C19" s="25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3"/>
      <c r="R19" s="89">
        <f>Q19-P19</f>
        <v>0</v>
      </c>
      <c r="S19" s="94">
        <f>IF(P19=0,,R19/P19)</f>
        <v>0</v>
      </c>
    </row>
    <row r="20" spans="1:19" s="74" customFormat="1" outlineLevel="1">
      <c r="A20" s="25"/>
      <c r="B20" s="91" t="s">
        <v>116</v>
      </c>
      <c r="C20" s="25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3"/>
      <c r="R20" s="89">
        <f t="shared" si="2"/>
        <v>0</v>
      </c>
      <c r="S20" s="94">
        <f t="shared" si="1"/>
        <v>0</v>
      </c>
    </row>
    <row r="21" spans="1:19" s="74" customFormat="1" ht="25.5" outlineLevel="1">
      <c r="A21" s="25"/>
      <c r="B21" s="91" t="s">
        <v>106</v>
      </c>
      <c r="C21" s="25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3"/>
      <c r="R21" s="89">
        <f t="shared" si="2"/>
        <v>0</v>
      </c>
      <c r="S21" s="94">
        <f t="shared" si="1"/>
        <v>0</v>
      </c>
    </row>
    <row r="22" spans="1:19" s="129" customFormat="1" ht="25.5">
      <c r="A22" s="112"/>
      <c r="B22" s="82" t="s">
        <v>117</v>
      </c>
      <c r="C22" s="25"/>
      <c r="D22" s="83">
        <f>SUM(D23:D24)</f>
        <v>0</v>
      </c>
      <c r="E22" s="83">
        <f t="shared" ref="E22:O22" si="3">SUM(E23:E24)</f>
        <v>0</v>
      </c>
      <c r="F22" s="83">
        <f t="shared" si="3"/>
        <v>0</v>
      </c>
      <c r="G22" s="83">
        <f t="shared" si="3"/>
        <v>0</v>
      </c>
      <c r="H22" s="83">
        <f t="shared" si="3"/>
        <v>0</v>
      </c>
      <c r="I22" s="83">
        <f t="shared" si="3"/>
        <v>0</v>
      </c>
      <c r="J22" s="83">
        <f t="shared" si="3"/>
        <v>0</v>
      </c>
      <c r="K22" s="83">
        <f t="shared" si="3"/>
        <v>0</v>
      </c>
      <c r="L22" s="83">
        <f t="shared" si="3"/>
        <v>0</v>
      </c>
      <c r="M22" s="83">
        <f t="shared" si="3"/>
        <v>0</v>
      </c>
      <c r="N22" s="83">
        <f t="shared" si="3"/>
        <v>0</v>
      </c>
      <c r="O22" s="83">
        <f t="shared" si="3"/>
        <v>0</v>
      </c>
      <c r="P22" s="83">
        <f>SUM(P23:P24)</f>
        <v>0</v>
      </c>
      <c r="Q22" s="84">
        <f>SUM(Q23:Q24)</f>
        <v>0</v>
      </c>
      <c r="R22" s="83">
        <f>SUM(R23:R24)</f>
        <v>0</v>
      </c>
      <c r="S22" s="85">
        <f t="shared" si="1"/>
        <v>0</v>
      </c>
    </row>
    <row r="23" spans="1:19" s="74" customFormat="1" outlineLevel="1">
      <c r="A23" s="25"/>
      <c r="B23" s="91" t="s">
        <v>118</v>
      </c>
      <c r="C23" s="25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3"/>
      <c r="R23" s="89">
        <f>Q23-P23</f>
        <v>0</v>
      </c>
      <c r="S23" s="94">
        <f t="shared" si="1"/>
        <v>0</v>
      </c>
    </row>
    <row r="24" spans="1:19" s="74" customFormat="1" outlineLevel="1">
      <c r="A24" s="25"/>
      <c r="B24" s="91" t="s">
        <v>119</v>
      </c>
      <c r="C24" s="25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20"/>
      <c r="R24" s="86">
        <f>Q24-P24</f>
        <v>0</v>
      </c>
      <c r="S24" s="88">
        <f t="shared" si="1"/>
        <v>0</v>
      </c>
    </row>
    <row r="25" spans="1:19">
      <c r="A25" s="18"/>
      <c r="B25" s="130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S25" s="25"/>
    </row>
    <row r="26" spans="1:19">
      <c r="C26" s="131"/>
      <c r="P26" s="18"/>
    </row>
  </sheetData>
  <mergeCells count="16">
    <mergeCell ref="O6:O7"/>
    <mergeCell ref="P6:P7"/>
    <mergeCell ref="Q6:Q7"/>
    <mergeCell ref="R6:S6"/>
    <mergeCell ref="B6:B7"/>
    <mergeCell ref="D6:D7"/>
    <mergeCell ref="E6:E7"/>
    <mergeCell ref="H6:H7"/>
    <mergeCell ref="F6:F7"/>
    <mergeCell ref="G6:G7"/>
    <mergeCell ref="I6:I7"/>
    <mergeCell ref="J6:J7"/>
    <mergeCell ref="K6:K7"/>
    <mergeCell ref="L6:L7"/>
    <mergeCell ref="M6:M7"/>
    <mergeCell ref="N6:N7"/>
  </mergeCells>
  <conditionalFormatting sqref="S8:S24">
    <cfRule type="cellIs" dxfId="3" priority="5" stopIfTrue="1" operator="lessThan">
      <formula>0</formula>
    </cfRule>
  </conditionalFormatting>
  <pageMargins left="0.78740157480314965" right="0.39370078740157483" top="0.39370078740157483" bottom="0.39370078740157483" header="0.51181102362204722" footer="0.51181102362204722"/>
  <pageSetup paperSize="9" scale="4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  <pageSetUpPr fitToPage="1"/>
  </sheetPr>
  <dimension ref="A1:S116"/>
  <sheetViews>
    <sheetView showGridLines="0" zoomScale="80" zoomScaleNormal="80" workbookViewId="0">
      <pane xSplit="2" ySplit="7" topLeftCell="D8" activePane="bottomRight" state="frozen"/>
      <selection activeCell="N95" sqref="N95"/>
      <selection pane="topRight" activeCell="N95" sqref="N95"/>
      <selection pane="bottomLeft" activeCell="N95" sqref="N95"/>
      <selection pane="bottomRight" activeCell="S18" sqref="S18"/>
    </sheetView>
  </sheetViews>
  <sheetFormatPr defaultRowHeight="12.75" outlineLevelRow="2" outlineLevelCol="1"/>
  <cols>
    <col min="1" max="1" width="5.85546875" style="297" customWidth="1"/>
    <col min="2" max="2" width="49" style="301" customWidth="1"/>
    <col min="3" max="3" width="2.5703125" style="75" customWidth="1"/>
    <col min="4" max="4" width="11" style="301" customWidth="1" outlineLevel="1"/>
    <col min="5" max="5" width="12.85546875" style="301" customWidth="1" outlineLevel="1"/>
    <col min="6" max="6" width="16" style="301" customWidth="1" outlineLevel="1"/>
    <col min="7" max="15" width="11" style="301" customWidth="1" outlineLevel="1"/>
    <col min="16" max="17" width="11" style="301" customWidth="1"/>
    <col min="18" max="18" width="11" style="301" customWidth="1" collapsed="1"/>
    <col min="19" max="19" width="9.140625" style="301" customWidth="1" collapsed="1"/>
    <col min="20" max="16384" width="9.140625" style="301"/>
  </cols>
  <sheetData>
    <row r="1" spans="1:19" s="296" customFormat="1" ht="16.5" customHeight="1">
      <c r="A1" s="294"/>
      <c r="B1" s="295" t="s">
        <v>303</v>
      </c>
      <c r="C1" s="75"/>
    </row>
    <row r="2" spans="1:19">
      <c r="B2" s="298" t="str">
        <f>Name</f>
        <v>ООО ТРАНСФЕР ПЛЮС</v>
      </c>
      <c r="D2" s="299"/>
      <c r="E2" s="300"/>
      <c r="F2" s="299"/>
      <c r="G2" s="300"/>
      <c r="H2" s="299"/>
      <c r="I2" s="300"/>
      <c r="J2" s="299"/>
      <c r="K2" s="300"/>
      <c r="L2" s="299"/>
      <c r="M2" s="300"/>
      <c r="N2" s="300"/>
      <c r="O2" s="300"/>
      <c r="P2" s="300"/>
      <c r="Q2" s="300"/>
      <c r="R2" s="300"/>
      <c r="S2" s="300"/>
    </row>
    <row r="3" spans="1:19">
      <c r="B3" s="302" t="s">
        <v>304</v>
      </c>
      <c r="D3" s="299"/>
      <c r="E3" s="300"/>
      <c r="F3" s="299"/>
      <c r="G3" s="300"/>
      <c r="H3" s="299"/>
      <c r="I3" s="300"/>
      <c r="J3" s="299"/>
      <c r="K3" s="300"/>
      <c r="L3" s="299"/>
      <c r="M3" s="300"/>
      <c r="N3" s="300"/>
      <c r="O3" s="300"/>
      <c r="P3" s="300"/>
      <c r="Q3" s="300"/>
      <c r="R3" s="300"/>
      <c r="S3" s="300"/>
    </row>
    <row r="4" spans="1:19">
      <c r="B4" s="302" t="s">
        <v>0</v>
      </c>
      <c r="D4" s="299"/>
      <c r="E4" s="300"/>
      <c r="F4" s="299"/>
      <c r="G4" s="300"/>
      <c r="H4" s="299"/>
      <c r="I4" s="300"/>
      <c r="J4" s="339"/>
      <c r="K4" s="477"/>
      <c r="L4" s="478"/>
      <c r="M4" s="478"/>
      <c r="N4" s="478"/>
      <c r="O4" s="304"/>
      <c r="P4" s="300"/>
      <c r="Q4" s="300"/>
      <c r="R4" s="300"/>
      <c r="S4" s="300"/>
    </row>
    <row r="5" spans="1:19" ht="32.25" customHeight="1">
      <c r="B5" s="303"/>
      <c r="D5" s="299"/>
      <c r="E5" s="299"/>
      <c r="F5" s="299"/>
      <c r="G5" s="299"/>
      <c r="H5" s="299"/>
      <c r="I5" s="299"/>
      <c r="J5" s="339"/>
      <c r="K5" s="340"/>
      <c r="L5" s="340"/>
      <c r="M5" s="340"/>
      <c r="N5" s="340"/>
      <c r="O5" s="339"/>
      <c r="P5" s="299"/>
      <c r="Q5" s="299"/>
      <c r="R5" s="299"/>
      <c r="S5" s="299"/>
    </row>
    <row r="6" spans="1:19" s="306" customFormat="1" ht="12.75" customHeight="1">
      <c r="A6" s="479"/>
      <c r="B6" s="481" t="s">
        <v>2</v>
      </c>
      <c r="C6" s="305"/>
      <c r="D6" s="470" t="str">
        <f>[7]Input!G3</f>
        <v>Янв</v>
      </c>
      <c r="E6" s="473" t="str">
        <f>[7]Input!H3</f>
        <v>Фев</v>
      </c>
      <c r="F6" s="470" t="str">
        <f>[7]Input!I3</f>
        <v>Мар</v>
      </c>
      <c r="G6" s="473" t="str">
        <f>[7]Input!J3</f>
        <v>Апр</v>
      </c>
      <c r="H6" s="470" t="str">
        <f>[7]Input!K3</f>
        <v>Май</v>
      </c>
      <c r="I6" s="473" t="str">
        <f>[7]Input!L3</f>
        <v>Июн</v>
      </c>
      <c r="J6" s="473" t="str">
        <f>[7]Input!M3</f>
        <v>Июл</v>
      </c>
      <c r="K6" s="473" t="str">
        <f>[7]Input!N3</f>
        <v>Авг</v>
      </c>
      <c r="L6" s="473" t="str">
        <f>[7]Input!O3</f>
        <v>Сен</v>
      </c>
      <c r="M6" s="473" t="str">
        <f>[7]Input!P3</f>
        <v>Окт</v>
      </c>
      <c r="N6" s="473" t="str">
        <f>[7]Input!Q3</f>
        <v>Ноя</v>
      </c>
      <c r="O6" s="473" t="str">
        <f>[7]Input!R3</f>
        <v>Дек</v>
      </c>
      <c r="P6" s="2" t="s">
        <v>381</v>
      </c>
      <c r="Q6" s="2" t="s">
        <v>380</v>
      </c>
      <c r="R6" s="463" t="s">
        <v>3</v>
      </c>
      <c r="S6" s="464"/>
    </row>
    <row r="7" spans="1:19" s="306" customFormat="1" ht="27" customHeight="1">
      <c r="A7" s="480"/>
      <c r="B7" s="482"/>
      <c r="C7" s="305"/>
      <c r="D7" s="470"/>
      <c r="E7" s="473"/>
      <c r="F7" s="470"/>
      <c r="G7" s="473"/>
      <c r="H7" s="470"/>
      <c r="I7" s="473"/>
      <c r="J7" s="473"/>
      <c r="K7" s="473"/>
      <c r="L7" s="473"/>
      <c r="M7" s="473"/>
      <c r="N7" s="473"/>
      <c r="O7" s="473"/>
      <c r="P7" s="1"/>
      <c r="Q7" s="1"/>
      <c r="R7" s="430" t="s">
        <v>4</v>
      </c>
      <c r="S7" s="431" t="s">
        <v>5</v>
      </c>
    </row>
    <row r="8" spans="1:19" s="310" customFormat="1">
      <c r="A8" s="307" t="s">
        <v>242</v>
      </c>
      <c r="B8" s="308" t="s">
        <v>243</v>
      </c>
      <c r="C8" s="305"/>
      <c r="D8" s="309">
        <f>SUM(D9:D20)</f>
        <v>21160</v>
      </c>
      <c r="E8" s="309">
        <f>SUM(E9:E20)</f>
        <v>21160</v>
      </c>
      <c r="F8" s="309">
        <f t="shared" ref="F8:M8" si="0">SUM(F9:F20)</f>
        <v>37386.514040000002</v>
      </c>
      <c r="G8" s="309">
        <f t="shared" si="0"/>
        <v>0</v>
      </c>
      <c r="H8" s="309">
        <f t="shared" si="0"/>
        <v>0</v>
      </c>
      <c r="I8" s="309">
        <f t="shared" si="0"/>
        <v>0</v>
      </c>
      <c r="J8" s="309">
        <f t="shared" si="0"/>
        <v>0</v>
      </c>
      <c r="K8" s="309">
        <f t="shared" si="0"/>
        <v>0</v>
      </c>
      <c r="L8" s="309">
        <f t="shared" si="0"/>
        <v>0</v>
      </c>
      <c r="M8" s="309">
        <f t="shared" si="0"/>
        <v>0</v>
      </c>
      <c r="N8" s="309">
        <f>SUM(N9:N20)</f>
        <v>0</v>
      </c>
      <c r="O8" s="309">
        <f>SUM(O9:O20)</f>
        <v>0</v>
      </c>
      <c r="P8" s="309">
        <v>432151.27219335508</v>
      </c>
      <c r="Q8" s="309">
        <v>432151.27219335508</v>
      </c>
      <c r="R8" s="309"/>
      <c r="S8" s="309"/>
    </row>
    <row r="9" spans="1:19">
      <c r="A9" s="311"/>
      <c r="B9" s="312" t="s">
        <v>244</v>
      </c>
      <c r="C9" s="305"/>
      <c r="D9" s="313">
        <v>21160</v>
      </c>
      <c r="E9" s="313">
        <v>21160</v>
      </c>
      <c r="F9" s="313">
        <f>36536514.04/1000</f>
        <v>36536.514040000002</v>
      </c>
      <c r="G9" s="313"/>
      <c r="H9" s="313"/>
      <c r="I9" s="313"/>
      <c r="J9" s="313"/>
      <c r="K9" s="313"/>
      <c r="L9" s="313"/>
      <c r="M9" s="313"/>
      <c r="N9" s="313"/>
      <c r="O9" s="313"/>
      <c r="P9" s="314">
        <v>432151.27219335508</v>
      </c>
      <c r="Q9" s="314">
        <v>432151.27219335508</v>
      </c>
      <c r="R9" s="314"/>
      <c r="S9" s="314"/>
    </row>
    <row r="10" spans="1:19">
      <c r="A10" s="311"/>
      <c r="B10" s="301" t="s">
        <v>379</v>
      </c>
      <c r="C10" s="305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4">
        <v>0</v>
      </c>
      <c r="Q10" s="314">
        <v>0</v>
      </c>
      <c r="R10" s="314"/>
      <c r="S10" s="314"/>
    </row>
    <row r="11" spans="1:19">
      <c r="A11" s="311"/>
      <c r="B11" s="301" t="s">
        <v>370</v>
      </c>
      <c r="C11" s="305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4">
        <v>0</v>
      </c>
      <c r="Q11" s="314">
        <v>0</v>
      </c>
      <c r="R11" s="314"/>
      <c r="S11" s="314"/>
    </row>
    <row r="12" spans="1:19">
      <c r="A12" s="311"/>
      <c r="B12" s="301" t="s">
        <v>371</v>
      </c>
      <c r="C12" s="305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4">
        <v>0</v>
      </c>
      <c r="Q12" s="314">
        <v>0</v>
      </c>
      <c r="R12" s="314"/>
      <c r="S12" s="314"/>
    </row>
    <row r="13" spans="1:19">
      <c r="A13" s="311"/>
      <c r="B13" s="301" t="s">
        <v>372</v>
      </c>
      <c r="C13" s="305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4">
        <v>0</v>
      </c>
      <c r="Q13" s="314">
        <v>0</v>
      </c>
      <c r="R13" s="314"/>
      <c r="S13" s="314"/>
    </row>
    <row r="14" spans="1:19">
      <c r="A14" s="311"/>
      <c r="B14" s="301" t="s">
        <v>373</v>
      </c>
      <c r="C14" s="305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4">
        <v>0</v>
      </c>
      <c r="Q14" s="314">
        <v>0</v>
      </c>
      <c r="R14" s="314"/>
      <c r="S14" s="314"/>
    </row>
    <row r="15" spans="1:19">
      <c r="A15" s="311"/>
      <c r="B15" s="301" t="s">
        <v>374</v>
      </c>
      <c r="C15" s="305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4">
        <v>0</v>
      </c>
      <c r="Q15" s="314">
        <v>0</v>
      </c>
      <c r="R15" s="314"/>
      <c r="S15" s="314"/>
    </row>
    <row r="16" spans="1:19">
      <c r="A16" s="311"/>
      <c r="B16" s="301" t="s">
        <v>375</v>
      </c>
      <c r="C16" s="305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4">
        <v>0</v>
      </c>
      <c r="Q16" s="314">
        <v>0</v>
      </c>
      <c r="R16" s="314"/>
      <c r="S16" s="314"/>
    </row>
    <row r="17" spans="1:19">
      <c r="A17" s="311"/>
      <c r="B17" s="301" t="s">
        <v>376</v>
      </c>
      <c r="C17" s="305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4">
        <v>0</v>
      </c>
      <c r="Q17" s="314">
        <v>0</v>
      </c>
      <c r="R17" s="314"/>
      <c r="S17" s="314"/>
    </row>
    <row r="18" spans="1:19">
      <c r="A18" s="311"/>
      <c r="B18" s="310" t="s">
        <v>377</v>
      </c>
      <c r="C18" s="305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4">
        <v>0</v>
      </c>
      <c r="Q18" s="314">
        <v>0</v>
      </c>
      <c r="R18" s="314"/>
      <c r="S18" s="314"/>
    </row>
    <row r="19" spans="1:19">
      <c r="A19" s="311"/>
      <c r="B19" s="301" t="s">
        <v>378</v>
      </c>
      <c r="C19" s="305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4">
        <v>0</v>
      </c>
      <c r="Q19" s="314">
        <v>0</v>
      </c>
      <c r="R19" s="314"/>
      <c r="S19" s="314"/>
    </row>
    <row r="20" spans="1:19">
      <c r="A20" s="311"/>
      <c r="B20" s="312" t="s">
        <v>305</v>
      </c>
      <c r="C20" s="305"/>
      <c r="D20" s="313"/>
      <c r="E20" s="313"/>
      <c r="F20" s="313">
        <f>850</f>
        <v>850</v>
      </c>
      <c r="G20" s="313"/>
      <c r="H20" s="313"/>
      <c r="I20" s="313"/>
      <c r="J20" s="313"/>
      <c r="K20" s="313"/>
      <c r="L20" s="313"/>
      <c r="M20" s="313"/>
      <c r="N20" s="313"/>
      <c r="O20" s="313"/>
      <c r="P20" s="314">
        <v>0</v>
      </c>
      <c r="Q20" s="314">
        <v>0</v>
      </c>
      <c r="R20" s="314"/>
      <c r="S20" s="314"/>
    </row>
    <row r="21" spans="1:19">
      <c r="A21" s="311"/>
      <c r="B21" s="312"/>
      <c r="C21" s="305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</row>
    <row r="22" spans="1:19" s="310" customFormat="1">
      <c r="A22" s="315" t="s">
        <v>245</v>
      </c>
      <c r="B22" s="316" t="s">
        <v>246</v>
      </c>
      <c r="C22" s="305"/>
      <c r="D22" s="317">
        <f>D23+D24+D32+D44+D48+D69</f>
        <v>19828</v>
      </c>
      <c r="E22" s="317">
        <f>E23+E24+E32+E44+E48+E69</f>
        <v>19828</v>
      </c>
      <c r="F22" s="317">
        <f t="shared" ref="F22:M22" si="1">F23+F24+F32+F44+F48+F69</f>
        <v>21631.04262</v>
      </c>
      <c r="G22" s="317">
        <f t="shared" si="1"/>
        <v>0</v>
      </c>
      <c r="H22" s="317">
        <f t="shared" si="1"/>
        <v>0</v>
      </c>
      <c r="I22" s="317">
        <f t="shared" si="1"/>
        <v>0</v>
      </c>
      <c r="J22" s="317">
        <f t="shared" si="1"/>
        <v>0</v>
      </c>
      <c r="K22" s="317">
        <f t="shared" si="1"/>
        <v>0</v>
      </c>
      <c r="L22" s="317">
        <f t="shared" si="1"/>
        <v>0</v>
      </c>
      <c r="M22" s="317">
        <f t="shared" si="1"/>
        <v>0</v>
      </c>
      <c r="N22" s="317">
        <f>N23+N24+N32+N44+N48+N69</f>
        <v>0</v>
      </c>
      <c r="O22" s="317">
        <f>O23+O24+O32+O44+O48+O69</f>
        <v>0</v>
      </c>
      <c r="P22" s="317">
        <v>338733.71919203794</v>
      </c>
      <c r="Q22" s="317">
        <v>338733.71919203794</v>
      </c>
      <c r="R22" s="317"/>
      <c r="S22" s="317"/>
    </row>
    <row r="23" spans="1:19" ht="25.5">
      <c r="A23" s="311"/>
      <c r="B23" s="312" t="s">
        <v>247</v>
      </c>
      <c r="C23" s="291"/>
      <c r="D23" s="313">
        <f>4952+491</f>
        <v>5443</v>
      </c>
      <c r="E23" s="313">
        <f>4952+491</f>
        <v>5443</v>
      </c>
      <c r="F23" s="313">
        <f>4919801.2/1000+1023.605</f>
        <v>5943.4061999999994</v>
      </c>
      <c r="G23" s="313"/>
      <c r="H23" s="313"/>
      <c r="I23" s="313"/>
      <c r="J23" s="313"/>
      <c r="K23" s="313"/>
      <c r="L23" s="313"/>
      <c r="M23" s="313"/>
      <c r="N23" s="313"/>
      <c r="O23" s="313"/>
      <c r="P23" s="314">
        <v>64540.719395086933</v>
      </c>
      <c r="Q23" s="314">
        <v>64540.719395086933</v>
      </c>
      <c r="R23" s="314"/>
      <c r="S23" s="314"/>
    </row>
    <row r="24" spans="1:19">
      <c r="A24" s="311"/>
      <c r="B24" s="312" t="s">
        <v>248</v>
      </c>
      <c r="C24" s="305"/>
      <c r="D24" s="314">
        <f>D25+D29+D30+D31</f>
        <v>6356</v>
      </c>
      <c r="E24" s="314">
        <f>E25+E29+E30+E31</f>
        <v>6356</v>
      </c>
      <c r="F24" s="314">
        <f t="shared" ref="F24:M24" si="2">F25+F29+F30+F31</f>
        <v>6371.66</v>
      </c>
      <c r="G24" s="314">
        <f t="shared" si="2"/>
        <v>0</v>
      </c>
      <c r="H24" s="314">
        <f t="shared" si="2"/>
        <v>0</v>
      </c>
      <c r="I24" s="314">
        <f t="shared" si="2"/>
        <v>0</v>
      </c>
      <c r="J24" s="314">
        <f t="shared" si="2"/>
        <v>0</v>
      </c>
      <c r="K24" s="314">
        <f t="shared" si="2"/>
        <v>0</v>
      </c>
      <c r="L24" s="314">
        <f t="shared" si="2"/>
        <v>0</v>
      </c>
      <c r="M24" s="314">
        <f t="shared" si="2"/>
        <v>0</v>
      </c>
      <c r="N24" s="314">
        <f>N25+N29+N30+N31</f>
        <v>0</v>
      </c>
      <c r="O24" s="314">
        <f>O25+O29+O30+O31</f>
        <v>0</v>
      </c>
      <c r="P24" s="314">
        <v>88916.08187564346</v>
      </c>
      <c r="Q24" s="314">
        <v>88916.08187564346</v>
      </c>
      <c r="R24" s="314"/>
      <c r="S24" s="314"/>
    </row>
    <row r="25" spans="1:19" s="320" customFormat="1" ht="12.75" hidden="1" customHeight="1" outlineLevel="1" collapsed="1">
      <c r="A25" s="318"/>
      <c r="B25" s="124" t="s">
        <v>249</v>
      </c>
      <c r="C25" s="305"/>
      <c r="D25" s="319">
        <f>SUM(D26:D28)</f>
        <v>6314</v>
      </c>
      <c r="E25" s="319">
        <f>SUM(E26:E28)</f>
        <v>6314</v>
      </c>
      <c r="F25" s="319">
        <f t="shared" ref="F25:M25" si="3">SUM(F26:F28)</f>
        <v>6313.86</v>
      </c>
      <c r="G25" s="319">
        <f t="shared" si="3"/>
        <v>0</v>
      </c>
      <c r="H25" s="319">
        <f t="shared" si="3"/>
        <v>0</v>
      </c>
      <c r="I25" s="319">
        <f t="shared" si="3"/>
        <v>0</v>
      </c>
      <c r="J25" s="319">
        <f t="shared" si="3"/>
        <v>0</v>
      </c>
      <c r="K25" s="319">
        <f t="shared" si="3"/>
        <v>0</v>
      </c>
      <c r="L25" s="319">
        <f t="shared" si="3"/>
        <v>0</v>
      </c>
      <c r="M25" s="319">
        <f t="shared" si="3"/>
        <v>0</v>
      </c>
      <c r="N25" s="319">
        <f>SUM(N26:N28)</f>
        <v>0</v>
      </c>
      <c r="O25" s="319">
        <f>SUM(O26:O28)</f>
        <v>0</v>
      </c>
      <c r="P25" s="319">
        <v>87309.981875643454</v>
      </c>
      <c r="Q25" s="319">
        <v>87309.981875643454</v>
      </c>
      <c r="R25" s="319"/>
      <c r="S25" s="319"/>
    </row>
    <row r="26" spans="1:19" s="320" customFormat="1" ht="38.25" hidden="1" customHeight="1" outlineLevel="2">
      <c r="A26" s="318"/>
      <c r="B26" s="124" t="s">
        <v>250</v>
      </c>
      <c r="C26" s="305"/>
      <c r="D26" s="313">
        <v>6314</v>
      </c>
      <c r="E26" s="313">
        <v>6314</v>
      </c>
      <c r="F26" s="313">
        <f>6313.86</f>
        <v>6313.86</v>
      </c>
      <c r="G26" s="313"/>
      <c r="H26" s="313"/>
      <c r="I26" s="313"/>
      <c r="J26" s="313"/>
      <c r="K26" s="313"/>
      <c r="L26" s="313"/>
      <c r="M26" s="313"/>
      <c r="N26" s="313"/>
      <c r="O26" s="313"/>
      <c r="P26" s="319">
        <v>74279.476504127568</v>
      </c>
      <c r="Q26" s="319">
        <v>74279.476504127568</v>
      </c>
      <c r="R26" s="319"/>
      <c r="S26" s="319"/>
    </row>
    <row r="27" spans="1:19" s="320" customFormat="1" ht="12.75" hidden="1" customHeight="1" outlineLevel="2">
      <c r="A27" s="318"/>
      <c r="B27" s="124" t="s">
        <v>238</v>
      </c>
      <c r="C27" s="305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9">
        <v>2402</v>
      </c>
      <c r="Q27" s="319">
        <v>2402</v>
      </c>
      <c r="R27" s="319"/>
      <c r="S27" s="319"/>
    </row>
    <row r="28" spans="1:19" s="320" customFormat="1" ht="12.75" hidden="1" customHeight="1" outlineLevel="2">
      <c r="A28" s="318"/>
      <c r="B28" s="124" t="s">
        <v>251</v>
      </c>
      <c r="C28" s="305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9">
        <v>10628.50537151589</v>
      </c>
      <c r="Q28" s="319">
        <v>10628.50537151589</v>
      </c>
      <c r="R28" s="319"/>
      <c r="S28" s="319"/>
    </row>
    <row r="29" spans="1:19" s="320" customFormat="1" ht="12.75" hidden="1" customHeight="1" outlineLevel="1" collapsed="1">
      <c r="A29" s="318"/>
      <c r="B29" s="124" t="s">
        <v>42</v>
      </c>
      <c r="C29" s="305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9">
        <v>1189</v>
      </c>
      <c r="Q29" s="319">
        <v>1189</v>
      </c>
      <c r="R29" s="319"/>
      <c r="S29" s="319"/>
    </row>
    <row r="30" spans="1:19" s="320" customFormat="1" ht="12.75" hidden="1" customHeight="1" outlineLevel="1">
      <c r="A30" s="318"/>
      <c r="B30" s="124" t="s">
        <v>45</v>
      </c>
      <c r="C30" s="305"/>
      <c r="D30" s="313">
        <v>42</v>
      </c>
      <c r="E30" s="313">
        <v>42</v>
      </c>
      <c r="F30" s="313">
        <f>57.8</f>
        <v>57.8</v>
      </c>
      <c r="G30" s="313"/>
      <c r="H30" s="313"/>
      <c r="I30" s="313"/>
      <c r="J30" s="313"/>
      <c r="K30" s="313"/>
      <c r="L30" s="313"/>
      <c r="M30" s="313"/>
      <c r="N30" s="313"/>
      <c r="O30" s="313"/>
      <c r="P30" s="319">
        <v>417.1</v>
      </c>
      <c r="Q30" s="319">
        <v>417.1</v>
      </c>
      <c r="R30" s="319"/>
      <c r="S30" s="319"/>
    </row>
    <row r="31" spans="1:19" s="320" customFormat="1" ht="12.75" hidden="1" customHeight="1" outlineLevel="1">
      <c r="A31" s="318"/>
      <c r="B31" s="124" t="s">
        <v>80</v>
      </c>
      <c r="C31" s="305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>
        <f>[8]БДДС!P22</f>
        <v>0</v>
      </c>
      <c r="P31" s="319">
        <v>0</v>
      </c>
      <c r="Q31" s="319">
        <v>0</v>
      </c>
      <c r="R31" s="319"/>
      <c r="S31" s="319"/>
    </row>
    <row r="32" spans="1:19" collapsed="1">
      <c r="A32" s="311"/>
      <c r="B32" s="312" t="s">
        <v>252</v>
      </c>
      <c r="C32" s="305"/>
      <c r="D32" s="314">
        <f>SUM(D33,D39:D43)</f>
        <v>1818</v>
      </c>
      <c r="E32" s="314">
        <f>SUM(E33,E39:E43)</f>
        <v>1818</v>
      </c>
      <c r="F32" s="314">
        <f t="shared" ref="F32:M32" si="4">SUM(F33,F39:F43)</f>
        <v>3856.8910000000001</v>
      </c>
      <c r="G32" s="314">
        <f t="shared" si="4"/>
        <v>0</v>
      </c>
      <c r="H32" s="314">
        <f t="shared" si="4"/>
        <v>0</v>
      </c>
      <c r="I32" s="314">
        <f t="shared" si="4"/>
        <v>0</v>
      </c>
      <c r="J32" s="314">
        <f t="shared" si="4"/>
        <v>0</v>
      </c>
      <c r="K32" s="314">
        <f t="shared" si="4"/>
        <v>0</v>
      </c>
      <c r="L32" s="314">
        <f t="shared" si="4"/>
        <v>0</v>
      </c>
      <c r="M32" s="314">
        <f t="shared" si="4"/>
        <v>0</v>
      </c>
      <c r="N32" s="314">
        <f>SUM(N33,N39:N43)</f>
        <v>0</v>
      </c>
      <c r="O32" s="314">
        <f>SUM(O33,O39:O43)</f>
        <v>0</v>
      </c>
      <c r="P32" s="314">
        <v>80510.986240739992</v>
      </c>
      <c r="Q32" s="314">
        <v>80510.986240739992</v>
      </c>
      <c r="R32" s="314"/>
      <c r="S32" s="314"/>
    </row>
    <row r="33" spans="1:19" ht="12.75" hidden="1" customHeight="1" outlineLevel="1">
      <c r="A33" s="311"/>
      <c r="B33" s="321" t="s">
        <v>253</v>
      </c>
      <c r="C33" s="305"/>
      <c r="D33" s="314">
        <f>SUM(D34:D38)</f>
        <v>188</v>
      </c>
      <c r="E33" s="314">
        <f>SUM(E34:E38)</f>
        <v>188</v>
      </c>
      <c r="F33" s="314">
        <f t="shared" ref="F33:M33" si="5">SUM(F34:F38)</f>
        <v>304.197</v>
      </c>
      <c r="G33" s="314">
        <f t="shared" si="5"/>
        <v>0</v>
      </c>
      <c r="H33" s="314">
        <f t="shared" si="5"/>
        <v>0</v>
      </c>
      <c r="I33" s="314">
        <f t="shared" si="5"/>
        <v>0</v>
      </c>
      <c r="J33" s="314">
        <f t="shared" si="5"/>
        <v>0</v>
      </c>
      <c r="K33" s="314">
        <f t="shared" si="5"/>
        <v>0</v>
      </c>
      <c r="L33" s="314">
        <f t="shared" si="5"/>
        <v>0</v>
      </c>
      <c r="M33" s="314">
        <f t="shared" si="5"/>
        <v>0</v>
      </c>
      <c r="N33" s="314">
        <f>SUM(N34:N38)</f>
        <v>0</v>
      </c>
      <c r="O33" s="314">
        <f>SUM(O34:O38)</f>
        <v>0</v>
      </c>
      <c r="P33" s="314">
        <v>2627.4111011311857</v>
      </c>
      <c r="Q33" s="314">
        <v>2627.4111011311857</v>
      </c>
      <c r="R33" s="314"/>
      <c r="S33" s="314"/>
    </row>
    <row r="34" spans="1:19" ht="12.75" hidden="1" customHeight="1" outlineLevel="2">
      <c r="A34" s="311"/>
      <c r="B34" s="322" t="s">
        <v>100</v>
      </c>
      <c r="C34" s="305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4">
        <v>142</v>
      </c>
      <c r="Q34" s="314">
        <v>142</v>
      </c>
      <c r="R34" s="314"/>
      <c r="S34" s="314"/>
    </row>
    <row r="35" spans="1:19" ht="12.75" hidden="1" customHeight="1" outlineLevel="2">
      <c r="A35" s="311"/>
      <c r="B35" s="322" t="s">
        <v>101</v>
      </c>
      <c r="C35" s="305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4">
        <v>0</v>
      </c>
      <c r="Q35" s="314">
        <v>0</v>
      </c>
      <c r="R35" s="314"/>
      <c r="S35" s="314"/>
    </row>
    <row r="36" spans="1:19" ht="12.75" hidden="1" customHeight="1" outlineLevel="2">
      <c r="A36" s="311"/>
      <c r="B36" s="322" t="s">
        <v>102</v>
      </c>
      <c r="C36" s="305"/>
      <c r="D36" s="313">
        <v>188</v>
      </c>
      <c r="E36" s="313">
        <v>188</v>
      </c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4">
        <v>1053.8910000000001</v>
      </c>
      <c r="Q36" s="314">
        <v>1053.8910000000001</v>
      </c>
      <c r="R36" s="314"/>
      <c r="S36" s="314"/>
    </row>
    <row r="37" spans="1:19" ht="12.75" hidden="1" customHeight="1" outlineLevel="2">
      <c r="A37" s="311"/>
      <c r="B37" s="322" t="s">
        <v>254</v>
      </c>
      <c r="C37" s="305"/>
      <c r="D37" s="313"/>
      <c r="E37" s="313"/>
      <c r="F37" s="313">
        <f>304.197</f>
        <v>304.197</v>
      </c>
      <c r="G37" s="313"/>
      <c r="H37" s="313"/>
      <c r="I37" s="313"/>
      <c r="J37" s="313"/>
      <c r="K37" s="313"/>
      <c r="L37" s="313"/>
      <c r="M37" s="313"/>
      <c r="N37" s="313"/>
      <c r="O37" s="313"/>
      <c r="P37" s="314">
        <v>1431.5201011311856</v>
      </c>
      <c r="Q37" s="314">
        <v>1431.5201011311856</v>
      </c>
      <c r="R37" s="314"/>
      <c r="S37" s="314"/>
    </row>
    <row r="38" spans="1:19" ht="12.75" hidden="1" customHeight="1" outlineLevel="2">
      <c r="A38" s="311"/>
      <c r="B38" s="322" t="s">
        <v>255</v>
      </c>
      <c r="C38" s="305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4">
        <v>0</v>
      </c>
      <c r="Q38" s="314">
        <v>0</v>
      </c>
      <c r="R38" s="314"/>
      <c r="S38" s="314"/>
    </row>
    <row r="39" spans="1:19" ht="12.75" hidden="1" customHeight="1" outlineLevel="1" collapsed="1">
      <c r="A39" s="311"/>
      <c r="B39" s="323" t="s">
        <v>256</v>
      </c>
      <c r="C39" s="305"/>
      <c r="D39" s="313">
        <v>1426</v>
      </c>
      <c r="E39" s="313">
        <v>1426</v>
      </c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4">
        <v>17404.288336606824</v>
      </c>
      <c r="Q39" s="314">
        <v>17404.288336606824</v>
      </c>
      <c r="R39" s="314"/>
      <c r="S39" s="314"/>
    </row>
    <row r="40" spans="1:19" ht="12.75" hidden="1" customHeight="1" outlineLevel="1">
      <c r="A40" s="311"/>
      <c r="B40" s="321" t="s">
        <v>23</v>
      </c>
      <c r="C40" s="305"/>
      <c r="D40" s="313">
        <v>92</v>
      </c>
      <c r="E40" s="313">
        <v>92</v>
      </c>
      <c r="F40" s="313">
        <f>293.796</f>
        <v>293.79599999999999</v>
      </c>
      <c r="G40" s="313"/>
      <c r="H40" s="313"/>
      <c r="I40" s="313"/>
      <c r="J40" s="313"/>
      <c r="K40" s="313"/>
      <c r="L40" s="313"/>
      <c r="M40" s="313"/>
      <c r="N40" s="313"/>
      <c r="O40" s="313"/>
      <c r="P40" s="314">
        <v>8473.5365089424104</v>
      </c>
      <c r="Q40" s="314">
        <v>8473.5365089424104</v>
      </c>
      <c r="R40" s="314"/>
      <c r="S40" s="314"/>
    </row>
    <row r="41" spans="1:19" ht="12.75" hidden="1" customHeight="1" outlineLevel="1">
      <c r="A41" s="311"/>
      <c r="B41" s="321" t="s">
        <v>257</v>
      </c>
      <c r="C41" s="305"/>
      <c r="D41" s="313"/>
      <c r="E41" s="313"/>
      <c r="F41" s="313">
        <v>2480.067</v>
      </c>
      <c r="G41" s="313"/>
      <c r="H41" s="313"/>
      <c r="I41" s="313"/>
      <c r="J41" s="313"/>
      <c r="K41" s="313"/>
      <c r="L41" s="313"/>
      <c r="M41" s="313"/>
      <c r="N41" s="313"/>
      <c r="O41" s="313"/>
      <c r="P41" s="314">
        <v>39638.3395897019</v>
      </c>
      <c r="Q41" s="314">
        <v>39638.3395897019</v>
      </c>
      <c r="R41" s="314"/>
      <c r="S41" s="314"/>
    </row>
    <row r="42" spans="1:19" ht="12.75" hidden="1" customHeight="1" outlineLevel="1">
      <c r="A42" s="311"/>
      <c r="B42" s="321" t="s">
        <v>258</v>
      </c>
      <c r="C42" s="305"/>
      <c r="D42" s="313">
        <v>112</v>
      </c>
      <c r="E42" s="313">
        <v>112</v>
      </c>
      <c r="F42" s="313">
        <v>778.83100000000002</v>
      </c>
      <c r="G42" s="313"/>
      <c r="H42" s="313"/>
      <c r="I42" s="313"/>
      <c r="J42" s="313"/>
      <c r="K42" s="313"/>
      <c r="L42" s="313"/>
      <c r="M42" s="313"/>
      <c r="N42" s="313"/>
      <c r="O42" s="313"/>
      <c r="P42" s="314">
        <v>12367.410704357677</v>
      </c>
      <c r="Q42" s="314">
        <v>12367.410704357677</v>
      </c>
      <c r="R42" s="314"/>
      <c r="S42" s="314"/>
    </row>
    <row r="43" spans="1:19" ht="12.75" hidden="1" customHeight="1" outlineLevel="1">
      <c r="A43" s="311"/>
      <c r="B43" s="321" t="s">
        <v>259</v>
      </c>
      <c r="C43" s="305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4">
        <v>0</v>
      </c>
      <c r="Q43" s="314">
        <v>0</v>
      </c>
      <c r="R43" s="314"/>
      <c r="S43" s="314"/>
    </row>
    <row r="44" spans="1:19" collapsed="1">
      <c r="A44" s="324"/>
      <c r="B44" s="312" t="s">
        <v>260</v>
      </c>
      <c r="C44" s="291"/>
      <c r="D44" s="314">
        <f>SUM(D45:D47)</f>
        <v>0</v>
      </c>
      <c r="E44" s="314">
        <f>SUM(E45:E47)</f>
        <v>0</v>
      </c>
      <c r="F44" s="314">
        <f t="shared" ref="F44:M44" si="6">SUM(F45:F47)</f>
        <v>0</v>
      </c>
      <c r="G44" s="314">
        <f t="shared" si="6"/>
        <v>0</v>
      </c>
      <c r="H44" s="314">
        <f t="shared" si="6"/>
        <v>0</v>
      </c>
      <c r="I44" s="314">
        <f t="shared" si="6"/>
        <v>0</v>
      </c>
      <c r="J44" s="314">
        <f t="shared" si="6"/>
        <v>0</v>
      </c>
      <c r="K44" s="314">
        <f t="shared" si="6"/>
        <v>0</v>
      </c>
      <c r="L44" s="314">
        <f t="shared" si="6"/>
        <v>0</v>
      </c>
      <c r="M44" s="314">
        <f t="shared" si="6"/>
        <v>0</v>
      </c>
      <c r="N44" s="314">
        <f>SUM(N45:N47)</f>
        <v>0</v>
      </c>
      <c r="O44" s="314">
        <f>SUM(O45:O47)</f>
        <v>0</v>
      </c>
      <c r="P44" s="314">
        <v>0</v>
      </c>
      <c r="Q44" s="314">
        <v>0</v>
      </c>
      <c r="R44" s="314"/>
      <c r="S44" s="314"/>
    </row>
    <row r="45" spans="1:19" ht="12.75" hidden="1" customHeight="1" outlineLevel="1">
      <c r="A45" s="324"/>
      <c r="B45" s="321" t="s">
        <v>261</v>
      </c>
      <c r="C45" s="291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4">
        <v>0</v>
      </c>
      <c r="Q45" s="314">
        <v>0</v>
      </c>
      <c r="R45" s="314"/>
      <c r="S45" s="314"/>
    </row>
    <row r="46" spans="1:19" ht="12.75" hidden="1" customHeight="1" outlineLevel="1">
      <c r="A46" s="324"/>
      <c r="B46" s="321" t="s">
        <v>262</v>
      </c>
      <c r="C46" s="291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4">
        <v>0</v>
      </c>
      <c r="Q46" s="314">
        <v>0</v>
      </c>
      <c r="R46" s="314"/>
      <c r="S46" s="314"/>
    </row>
    <row r="47" spans="1:19" ht="12.75" hidden="1" customHeight="1" outlineLevel="1">
      <c r="A47" s="324"/>
      <c r="B47" s="321" t="s">
        <v>263</v>
      </c>
      <c r="C47" s="291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4">
        <v>0</v>
      </c>
      <c r="Q47" s="314">
        <v>0</v>
      </c>
      <c r="R47" s="314"/>
      <c r="S47" s="314"/>
    </row>
    <row r="48" spans="1:19" s="320" customFormat="1" collapsed="1">
      <c r="A48" s="318"/>
      <c r="B48" s="325" t="s">
        <v>264</v>
      </c>
      <c r="C48" s="291"/>
      <c r="D48" s="319">
        <f>SUM(D49:D68)</f>
        <v>6211</v>
      </c>
      <c r="E48" s="319">
        <f>SUM(E49:E68)</f>
        <v>6211</v>
      </c>
      <c r="F48" s="319">
        <f t="shared" ref="F48:M48" si="7">SUM(F49:F68)</f>
        <v>5459.0854200000012</v>
      </c>
      <c r="G48" s="319">
        <f t="shared" si="7"/>
        <v>0</v>
      </c>
      <c r="H48" s="319">
        <f t="shared" si="7"/>
        <v>0</v>
      </c>
      <c r="I48" s="319">
        <f t="shared" si="7"/>
        <v>0</v>
      </c>
      <c r="J48" s="319">
        <f t="shared" si="7"/>
        <v>0</v>
      </c>
      <c r="K48" s="319">
        <f t="shared" si="7"/>
        <v>0</v>
      </c>
      <c r="L48" s="319">
        <f t="shared" si="7"/>
        <v>0</v>
      </c>
      <c r="M48" s="319">
        <f t="shared" si="7"/>
        <v>0</v>
      </c>
      <c r="N48" s="319">
        <f>SUM(N49:N68)</f>
        <v>0</v>
      </c>
      <c r="O48" s="319">
        <f>SUM(O49:O68)</f>
        <v>0</v>
      </c>
      <c r="P48" s="319">
        <v>104765.93168056753</v>
      </c>
      <c r="Q48" s="319">
        <v>104765.93168056753</v>
      </c>
      <c r="R48" s="319"/>
      <c r="S48" s="319"/>
    </row>
    <row r="49" spans="1:19" s="320" customFormat="1" ht="12.75" hidden="1" customHeight="1" outlineLevel="1" collapsed="1">
      <c r="A49" s="318"/>
      <c r="B49" s="91" t="s">
        <v>41</v>
      </c>
      <c r="C49" s="291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9">
        <v>1032.847</v>
      </c>
      <c r="Q49" s="319">
        <v>1032.847</v>
      </c>
      <c r="R49" s="319"/>
      <c r="S49" s="319"/>
    </row>
    <row r="50" spans="1:19" s="320" customFormat="1" ht="12.75" hidden="1" customHeight="1" outlineLevel="1">
      <c r="A50" s="318"/>
      <c r="B50" s="91" t="s">
        <v>265</v>
      </c>
      <c r="C50" s="291"/>
      <c r="D50" s="313">
        <v>424</v>
      </c>
      <c r="E50" s="313">
        <v>424</v>
      </c>
      <c r="F50" s="313">
        <f>432.89+16</f>
        <v>448.89</v>
      </c>
      <c r="G50" s="313"/>
      <c r="H50" s="313"/>
      <c r="I50" s="313"/>
      <c r="J50" s="313"/>
      <c r="K50" s="313"/>
      <c r="L50" s="313"/>
      <c r="M50" s="313"/>
      <c r="N50" s="313"/>
      <c r="O50" s="313"/>
      <c r="P50" s="319">
        <v>5100.2052553218091</v>
      </c>
      <c r="Q50" s="319">
        <v>5100.2052553218091</v>
      </c>
      <c r="R50" s="319"/>
      <c r="S50" s="319"/>
    </row>
    <row r="51" spans="1:19" s="320" customFormat="1" ht="12.75" hidden="1" customHeight="1" outlineLevel="1">
      <c r="A51" s="318"/>
      <c r="B51" s="91" t="s">
        <v>38</v>
      </c>
      <c r="C51" s="291"/>
      <c r="D51" s="313">
        <v>2639</v>
      </c>
      <c r="E51" s="313">
        <v>2639</v>
      </c>
      <c r="F51" s="313">
        <v>3656.1970000000001</v>
      </c>
      <c r="G51" s="313"/>
      <c r="H51" s="313"/>
      <c r="I51" s="313"/>
      <c r="J51" s="313"/>
      <c r="K51" s="313"/>
      <c r="L51" s="313"/>
      <c r="M51" s="313"/>
      <c r="N51" s="313"/>
      <c r="O51" s="313"/>
      <c r="P51" s="319">
        <v>77694.31005</v>
      </c>
      <c r="Q51" s="319">
        <v>77694.31005</v>
      </c>
      <c r="R51" s="319"/>
      <c r="S51" s="319"/>
    </row>
    <row r="52" spans="1:19" s="320" customFormat="1" ht="12.75" hidden="1" customHeight="1" outlineLevel="1">
      <c r="A52" s="318"/>
      <c r="B52" s="91" t="s">
        <v>266</v>
      </c>
      <c r="C52" s="291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9">
        <v>0</v>
      </c>
      <c r="Q52" s="319">
        <v>0</v>
      </c>
      <c r="R52" s="319"/>
      <c r="S52" s="319"/>
    </row>
    <row r="53" spans="1:19" s="320" customFormat="1" ht="12.75" hidden="1" customHeight="1" outlineLevel="1">
      <c r="A53" s="318"/>
      <c r="B53" s="91" t="s">
        <v>267</v>
      </c>
      <c r="C53" s="291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9">
        <v>0</v>
      </c>
      <c r="Q53" s="319">
        <v>0</v>
      </c>
      <c r="R53" s="319"/>
      <c r="S53" s="319"/>
    </row>
    <row r="54" spans="1:19" s="320" customFormat="1" ht="12.75" hidden="1" customHeight="1" outlineLevel="1">
      <c r="A54" s="318"/>
      <c r="B54" s="91" t="str">
        <f>[7]КР!B44</f>
        <v>Лизинг</v>
      </c>
      <c r="C54" s="291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9">
        <v>0</v>
      </c>
      <c r="Q54" s="319">
        <v>0</v>
      </c>
      <c r="R54" s="319"/>
      <c r="S54" s="319"/>
    </row>
    <row r="55" spans="1:19" s="320" customFormat="1" ht="12.75" hidden="1" customHeight="1" outlineLevel="1">
      <c r="A55" s="318"/>
      <c r="B55" s="91" t="str">
        <f>[7]КР!B39</f>
        <v>Аренда</v>
      </c>
      <c r="C55" s="305"/>
      <c r="D55" s="313">
        <f>800-411</f>
        <v>389</v>
      </c>
      <c r="E55" s="313">
        <f>800-411</f>
        <v>389</v>
      </c>
      <c r="F55" s="313">
        <v>436.69200000000001</v>
      </c>
      <c r="G55" s="313"/>
      <c r="H55" s="313"/>
      <c r="I55" s="313"/>
      <c r="J55" s="313"/>
      <c r="K55" s="313"/>
      <c r="L55" s="313"/>
      <c r="M55" s="313"/>
      <c r="N55" s="313"/>
      <c r="O55" s="313"/>
      <c r="P55" s="319">
        <v>4072.8750663427795</v>
      </c>
      <c r="Q55" s="319">
        <v>4072.8750663427795</v>
      </c>
      <c r="R55" s="319"/>
      <c r="S55" s="319"/>
    </row>
    <row r="56" spans="1:19" s="320" customFormat="1" ht="12.75" hidden="1" customHeight="1" outlineLevel="1">
      <c r="A56" s="318"/>
      <c r="B56" s="91" t="s">
        <v>268</v>
      </c>
      <c r="C56" s="305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9">
        <v>0</v>
      </c>
      <c r="Q56" s="319">
        <v>0</v>
      </c>
      <c r="R56" s="319"/>
      <c r="S56" s="319"/>
    </row>
    <row r="57" spans="1:19" s="320" customFormat="1" ht="12" hidden="1" customHeight="1" outlineLevel="1">
      <c r="A57" s="318"/>
      <c r="B57" s="91" t="s">
        <v>86</v>
      </c>
      <c r="C57" s="305"/>
      <c r="D57" s="313">
        <v>392</v>
      </c>
      <c r="E57" s="313">
        <v>392</v>
      </c>
      <c r="F57" s="313">
        <v>391.94400000000002</v>
      </c>
      <c r="G57" s="313"/>
      <c r="H57" s="313"/>
      <c r="I57" s="313"/>
      <c r="J57" s="313"/>
      <c r="K57" s="313"/>
      <c r="L57" s="313"/>
      <c r="M57" s="313"/>
      <c r="N57" s="313"/>
      <c r="O57" s="313"/>
      <c r="P57" s="319">
        <v>4210</v>
      </c>
      <c r="Q57" s="319">
        <v>4210</v>
      </c>
      <c r="R57" s="319"/>
      <c r="S57" s="319"/>
    </row>
    <row r="58" spans="1:19" s="320" customFormat="1" ht="12.75" hidden="1" customHeight="1" outlineLevel="1">
      <c r="A58" s="318"/>
      <c r="B58" s="91" t="s">
        <v>269</v>
      </c>
      <c r="C58" s="305"/>
      <c r="D58" s="313"/>
      <c r="E58" s="313"/>
      <c r="F58" s="313">
        <f>6.894</f>
        <v>6.8940000000000001</v>
      </c>
      <c r="G58" s="313"/>
      <c r="H58" s="313"/>
      <c r="I58" s="313"/>
      <c r="J58" s="313"/>
      <c r="K58" s="313"/>
      <c r="L58" s="313"/>
      <c r="M58" s="313"/>
      <c r="N58" s="313"/>
      <c r="O58" s="313"/>
      <c r="P58" s="319">
        <v>147.99799999999999</v>
      </c>
      <c r="Q58" s="319">
        <v>147.99799999999999</v>
      </c>
      <c r="R58" s="319"/>
      <c r="S58" s="319"/>
    </row>
    <row r="59" spans="1:19" s="320" customFormat="1" ht="12.75" hidden="1" customHeight="1" outlineLevel="1">
      <c r="A59" s="318"/>
      <c r="B59" s="91" t="s">
        <v>51</v>
      </c>
      <c r="C59" s="305"/>
      <c r="D59" s="313">
        <v>140</v>
      </c>
      <c r="E59" s="313">
        <v>140</v>
      </c>
      <c r="F59" s="313">
        <v>170.17400000000001</v>
      </c>
      <c r="G59" s="313"/>
      <c r="H59" s="313"/>
      <c r="I59" s="313"/>
      <c r="J59" s="313"/>
      <c r="K59" s="313"/>
      <c r="L59" s="313"/>
      <c r="M59" s="313"/>
      <c r="N59" s="313"/>
      <c r="O59" s="313"/>
      <c r="P59" s="319">
        <v>1511.2952319064207</v>
      </c>
      <c r="Q59" s="319">
        <v>1511.2952319064207</v>
      </c>
      <c r="R59" s="319"/>
      <c r="S59" s="319"/>
    </row>
    <row r="60" spans="1:19" s="320" customFormat="1" ht="12.75" hidden="1" customHeight="1" outlineLevel="1">
      <c r="A60" s="318"/>
      <c r="B60" s="91" t="s">
        <v>53</v>
      </c>
      <c r="C60" s="305"/>
      <c r="D60" s="313">
        <v>36</v>
      </c>
      <c r="E60" s="313">
        <v>36</v>
      </c>
      <c r="F60" s="313">
        <v>31.279</v>
      </c>
      <c r="G60" s="313"/>
      <c r="H60" s="313"/>
      <c r="I60" s="313"/>
      <c r="J60" s="313"/>
      <c r="K60" s="313"/>
      <c r="L60" s="313"/>
      <c r="M60" s="313"/>
      <c r="N60" s="313"/>
      <c r="O60" s="313"/>
      <c r="P60" s="319">
        <v>427.47999999999985</v>
      </c>
      <c r="Q60" s="319">
        <v>427.47999999999985</v>
      </c>
      <c r="R60" s="319"/>
      <c r="S60" s="319"/>
    </row>
    <row r="61" spans="1:19" s="320" customFormat="1" ht="12.75" hidden="1" customHeight="1" outlineLevel="1">
      <c r="A61" s="318"/>
      <c r="B61" s="91" t="s">
        <v>91</v>
      </c>
      <c r="C61" s="305"/>
      <c r="D61" s="313">
        <v>26</v>
      </c>
      <c r="E61" s="313">
        <v>26</v>
      </c>
      <c r="F61" s="313">
        <f>41342.42/1000</f>
        <v>41.342419999999997</v>
      </c>
      <c r="G61" s="313"/>
      <c r="H61" s="313"/>
      <c r="I61" s="313"/>
      <c r="J61" s="313"/>
      <c r="K61" s="313"/>
      <c r="L61" s="313"/>
      <c r="M61" s="313"/>
      <c r="N61" s="313"/>
      <c r="O61" s="313"/>
      <c r="P61" s="319">
        <v>576.15728079653184</v>
      </c>
      <c r="Q61" s="319">
        <v>576.15728079653184</v>
      </c>
      <c r="R61" s="319"/>
      <c r="S61" s="319"/>
    </row>
    <row r="62" spans="1:19" s="320" customFormat="1" ht="12.75" hidden="1" customHeight="1" outlineLevel="1">
      <c r="A62" s="318"/>
      <c r="B62" s="91" t="s">
        <v>98</v>
      </c>
      <c r="C62" s="305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9">
        <v>0</v>
      </c>
      <c r="Q62" s="319">
        <v>0</v>
      </c>
      <c r="R62" s="319"/>
      <c r="S62" s="319"/>
    </row>
    <row r="63" spans="1:19" s="320" customFormat="1" ht="12.75" hidden="1" customHeight="1" outlineLevel="1">
      <c r="A63" s="318"/>
      <c r="B63" s="91" t="s">
        <v>97</v>
      </c>
      <c r="C63" s="305"/>
      <c r="D63" s="313">
        <f>167+80+411</f>
        <v>658</v>
      </c>
      <c r="E63" s="313">
        <f>167+80+411</f>
        <v>658</v>
      </c>
      <c r="F63" s="313">
        <f>166.796</f>
        <v>166.79599999999999</v>
      </c>
      <c r="G63" s="313"/>
      <c r="H63" s="313"/>
      <c r="I63" s="313"/>
      <c r="J63" s="313"/>
      <c r="K63" s="313"/>
      <c r="L63" s="313"/>
      <c r="M63" s="313"/>
      <c r="N63" s="313"/>
      <c r="O63" s="313"/>
      <c r="P63" s="319">
        <v>7602.5</v>
      </c>
      <c r="Q63" s="319">
        <v>7602.5</v>
      </c>
      <c r="R63" s="319"/>
      <c r="S63" s="319"/>
    </row>
    <row r="64" spans="1:19" s="320" customFormat="1" ht="12.75" hidden="1" customHeight="1" outlineLevel="1">
      <c r="A64" s="318"/>
      <c r="B64" s="91" t="s">
        <v>59</v>
      </c>
      <c r="C64" s="305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9">
        <v>0</v>
      </c>
      <c r="Q64" s="319">
        <v>0</v>
      </c>
      <c r="R64" s="319"/>
      <c r="S64" s="319"/>
    </row>
    <row r="65" spans="1:19" s="320" customFormat="1" ht="12.75" hidden="1" customHeight="1" outlineLevel="1">
      <c r="A65" s="318"/>
      <c r="B65" s="91" t="s">
        <v>66</v>
      </c>
      <c r="C65" s="305"/>
      <c r="D65" s="313"/>
      <c r="E65" s="313"/>
      <c r="F65" s="313">
        <v>51.73</v>
      </c>
      <c r="G65" s="313"/>
      <c r="H65" s="313"/>
      <c r="I65" s="313"/>
      <c r="J65" s="313"/>
      <c r="K65" s="313"/>
      <c r="L65" s="313"/>
      <c r="M65" s="313"/>
      <c r="N65" s="313"/>
      <c r="O65" s="313"/>
      <c r="P65" s="319">
        <v>1611</v>
      </c>
      <c r="Q65" s="319">
        <v>1611</v>
      </c>
      <c r="R65" s="319"/>
      <c r="S65" s="319"/>
    </row>
    <row r="66" spans="1:19" s="320" customFormat="1" ht="12.75" hidden="1" customHeight="1" outlineLevel="1">
      <c r="A66" s="318"/>
      <c r="B66" s="91" t="s">
        <v>74</v>
      </c>
      <c r="C66" s="305"/>
      <c r="D66" s="313">
        <f>112</f>
        <v>112</v>
      </c>
      <c r="E66" s="313">
        <f>112</f>
        <v>112</v>
      </c>
      <c r="F66" s="313">
        <f>57.147</f>
        <v>57.146999999999998</v>
      </c>
      <c r="G66" s="313"/>
      <c r="H66" s="313"/>
      <c r="I66" s="313"/>
      <c r="J66" s="313"/>
      <c r="K66" s="313"/>
      <c r="L66" s="313"/>
      <c r="M66" s="313"/>
      <c r="N66" s="313"/>
      <c r="O66" s="313"/>
      <c r="P66" s="319">
        <v>376.96379619999999</v>
      </c>
      <c r="Q66" s="319">
        <v>376.96379619999999</v>
      </c>
      <c r="R66" s="319"/>
      <c r="S66" s="319"/>
    </row>
    <row r="67" spans="1:19" s="320" customFormat="1" ht="12.75" hidden="1" customHeight="1" outlineLevel="1">
      <c r="A67" s="318"/>
      <c r="B67" s="91" t="s">
        <v>73</v>
      </c>
      <c r="C67" s="305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9">
        <v>402.3</v>
      </c>
      <c r="Q67" s="319">
        <v>402.3</v>
      </c>
      <c r="R67" s="319"/>
      <c r="S67" s="319"/>
    </row>
    <row r="68" spans="1:19" s="320" customFormat="1" ht="12.75" hidden="1" customHeight="1" outlineLevel="1">
      <c r="A68" s="318"/>
      <c r="B68" s="91" t="s">
        <v>306</v>
      </c>
      <c r="C68" s="305"/>
      <c r="D68" s="313">
        <v>1395</v>
      </c>
      <c r="E68" s="313">
        <v>1395</v>
      </c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9">
        <v>0</v>
      </c>
      <c r="Q68" s="319">
        <v>0</v>
      </c>
      <c r="R68" s="319"/>
      <c r="S68" s="319"/>
    </row>
    <row r="69" spans="1:19" collapsed="1">
      <c r="A69" s="324"/>
      <c r="B69" s="326" t="s">
        <v>270</v>
      </c>
      <c r="C69" s="305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4">
        <v>0</v>
      </c>
      <c r="Q69" s="314">
        <v>0</v>
      </c>
      <c r="R69" s="314"/>
      <c r="S69" s="314"/>
    </row>
    <row r="70" spans="1:19" s="300" customFormat="1">
      <c r="A70" s="324"/>
      <c r="B70" s="327"/>
      <c r="C70" s="305"/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14"/>
    </row>
    <row r="71" spans="1:19" s="310" customFormat="1">
      <c r="A71" s="328"/>
      <c r="B71" s="329" t="s">
        <v>271</v>
      </c>
      <c r="C71" s="305"/>
      <c r="D71" s="330">
        <f>D8-D22</f>
        <v>1332</v>
      </c>
      <c r="E71" s="330">
        <f>E8-E22</f>
        <v>1332</v>
      </c>
      <c r="F71" s="330">
        <f t="shared" ref="F71:M71" si="8">F8-F22</f>
        <v>15755.471420000002</v>
      </c>
      <c r="G71" s="330">
        <f t="shared" si="8"/>
        <v>0</v>
      </c>
      <c r="H71" s="330">
        <f t="shared" si="8"/>
        <v>0</v>
      </c>
      <c r="I71" s="330">
        <f t="shared" si="8"/>
        <v>0</v>
      </c>
      <c r="J71" s="330">
        <f t="shared" si="8"/>
        <v>0</v>
      </c>
      <c r="K71" s="330">
        <f t="shared" si="8"/>
        <v>0</v>
      </c>
      <c r="L71" s="330">
        <f t="shared" si="8"/>
        <v>0</v>
      </c>
      <c r="M71" s="330">
        <f t="shared" si="8"/>
        <v>0</v>
      </c>
      <c r="N71" s="330">
        <f>N8-N22</f>
        <v>0</v>
      </c>
      <c r="O71" s="330">
        <f>O8-O22</f>
        <v>0</v>
      </c>
      <c r="P71" s="330">
        <v>93417.553001317137</v>
      </c>
      <c r="Q71" s="330">
        <v>93417.553001317137</v>
      </c>
      <c r="R71" s="330"/>
      <c r="S71" s="330"/>
    </row>
    <row r="72" spans="1:19" s="310" customFormat="1">
      <c r="A72" s="332"/>
      <c r="B72" s="333"/>
      <c r="C72" s="305"/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</row>
    <row r="73" spans="1:19" s="310" customFormat="1">
      <c r="A73" s="315">
        <v>3</v>
      </c>
      <c r="B73" s="316" t="s">
        <v>272</v>
      </c>
      <c r="C73" s="305"/>
      <c r="D73" s="317">
        <f>SUM(D74:D75)</f>
        <v>0</v>
      </c>
      <c r="E73" s="317">
        <f>SUM(E74:E75)</f>
        <v>0</v>
      </c>
      <c r="F73" s="317">
        <f t="shared" ref="F73:M73" si="9">SUM(F74:F75)</f>
        <v>0</v>
      </c>
      <c r="G73" s="317">
        <f t="shared" si="9"/>
        <v>0</v>
      </c>
      <c r="H73" s="317">
        <f t="shared" si="9"/>
        <v>0</v>
      </c>
      <c r="I73" s="317">
        <f t="shared" si="9"/>
        <v>0</v>
      </c>
      <c r="J73" s="317">
        <f t="shared" si="9"/>
        <v>0</v>
      </c>
      <c r="K73" s="317">
        <f t="shared" si="9"/>
        <v>0</v>
      </c>
      <c r="L73" s="317">
        <f t="shared" si="9"/>
        <v>0</v>
      </c>
      <c r="M73" s="317">
        <f t="shared" si="9"/>
        <v>0</v>
      </c>
      <c r="N73" s="317">
        <f>SUM(N74:N75)</f>
        <v>0</v>
      </c>
      <c r="O73" s="317">
        <f>SUM(O74:O75)</f>
        <v>0</v>
      </c>
      <c r="P73" s="317">
        <v>0</v>
      </c>
      <c r="Q73" s="317">
        <v>0</v>
      </c>
      <c r="R73" s="317"/>
      <c r="S73" s="317"/>
    </row>
    <row r="74" spans="1:19" ht="25.5">
      <c r="A74" s="311"/>
      <c r="B74" s="312" t="s">
        <v>273</v>
      </c>
      <c r="C74" s="305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4">
        <v>0</v>
      </c>
      <c r="Q74" s="314">
        <v>0</v>
      </c>
      <c r="R74" s="314"/>
      <c r="S74" s="314"/>
    </row>
    <row r="75" spans="1:19">
      <c r="A75" s="311"/>
      <c r="B75" s="312" t="s">
        <v>274</v>
      </c>
      <c r="C75" s="305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4">
        <v>0</v>
      </c>
      <c r="Q75" s="314">
        <v>0</v>
      </c>
      <c r="R75" s="314"/>
      <c r="S75" s="314"/>
    </row>
    <row r="76" spans="1:19">
      <c r="A76" s="311"/>
      <c r="B76" s="312"/>
      <c r="C76" s="305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</row>
    <row r="77" spans="1:19" s="310" customFormat="1">
      <c r="A77" s="315">
        <v>4</v>
      </c>
      <c r="B77" s="316" t="s">
        <v>275</v>
      </c>
      <c r="C77" s="305"/>
      <c r="D77" s="317">
        <f>SUM(D78:D79)</f>
        <v>3651</v>
      </c>
      <c r="E77" s="317">
        <f>SUM(E78:E79)</f>
        <v>3651</v>
      </c>
      <c r="F77" s="317">
        <f t="shared" ref="F77:M77" si="10">SUM(F78:F79)</f>
        <v>4391.0309999999999</v>
      </c>
      <c r="G77" s="317">
        <f t="shared" si="10"/>
        <v>0</v>
      </c>
      <c r="H77" s="317">
        <f t="shared" si="10"/>
        <v>0</v>
      </c>
      <c r="I77" s="317">
        <f t="shared" si="10"/>
        <v>0</v>
      </c>
      <c r="J77" s="317">
        <f t="shared" si="10"/>
        <v>0</v>
      </c>
      <c r="K77" s="317">
        <f t="shared" si="10"/>
        <v>0</v>
      </c>
      <c r="L77" s="317">
        <f t="shared" si="10"/>
        <v>0</v>
      </c>
      <c r="M77" s="317">
        <f t="shared" si="10"/>
        <v>0</v>
      </c>
      <c r="N77" s="317">
        <f>SUM(N78:N79)</f>
        <v>0</v>
      </c>
      <c r="O77" s="317">
        <f>SUM(O78:O79)</f>
        <v>0</v>
      </c>
      <c r="P77" s="317">
        <v>43375</v>
      </c>
      <c r="Q77" s="317">
        <v>43375</v>
      </c>
      <c r="R77" s="317"/>
      <c r="S77" s="317"/>
    </row>
    <row r="78" spans="1:19">
      <c r="A78" s="311"/>
      <c r="B78" s="312" t="s">
        <v>276</v>
      </c>
      <c r="C78" s="305"/>
      <c r="D78" s="313">
        <v>1651</v>
      </c>
      <c r="E78" s="313">
        <v>1651</v>
      </c>
      <c r="F78" s="313">
        <f>4391031/1000</f>
        <v>4391.0309999999999</v>
      </c>
      <c r="G78" s="313"/>
      <c r="H78" s="313"/>
      <c r="I78" s="313"/>
      <c r="J78" s="313"/>
      <c r="K78" s="313"/>
      <c r="L78" s="313"/>
      <c r="M78" s="313"/>
      <c r="N78" s="313"/>
      <c r="O78" s="313"/>
      <c r="P78" s="314">
        <v>43375</v>
      </c>
      <c r="Q78" s="314">
        <v>43375</v>
      </c>
      <c r="R78" s="314"/>
      <c r="S78" s="314"/>
    </row>
    <row r="79" spans="1:19">
      <c r="A79" s="311"/>
      <c r="B79" s="312" t="s">
        <v>277</v>
      </c>
      <c r="C79" s="305"/>
      <c r="D79" s="313">
        <v>2000</v>
      </c>
      <c r="E79" s="313">
        <v>2000</v>
      </c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4">
        <v>0</v>
      </c>
      <c r="Q79" s="314">
        <v>0</v>
      </c>
      <c r="R79" s="314"/>
      <c r="S79" s="314"/>
    </row>
    <row r="80" spans="1:19" s="300" customFormat="1">
      <c r="A80" s="324"/>
      <c r="B80" s="334"/>
      <c r="C80" s="305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</row>
    <row r="81" spans="1:19" s="310" customFormat="1">
      <c r="A81" s="332"/>
      <c r="B81" s="329" t="s">
        <v>278</v>
      </c>
      <c r="C81" s="305"/>
      <c r="D81" s="330">
        <f>D73-D77</f>
        <v>-3651</v>
      </c>
      <c r="E81" s="330">
        <f>E73-E77</f>
        <v>-3651</v>
      </c>
      <c r="F81" s="330">
        <f t="shared" ref="F81:M81" si="11">F73-F77</f>
        <v>-4391.0309999999999</v>
      </c>
      <c r="G81" s="330">
        <f t="shared" si="11"/>
        <v>0</v>
      </c>
      <c r="H81" s="330">
        <f t="shared" si="11"/>
        <v>0</v>
      </c>
      <c r="I81" s="330">
        <f t="shared" si="11"/>
        <v>0</v>
      </c>
      <c r="J81" s="330">
        <f t="shared" si="11"/>
        <v>0</v>
      </c>
      <c r="K81" s="330">
        <f t="shared" si="11"/>
        <v>0</v>
      </c>
      <c r="L81" s="330">
        <f t="shared" si="11"/>
        <v>0</v>
      </c>
      <c r="M81" s="330">
        <f t="shared" si="11"/>
        <v>0</v>
      </c>
      <c r="N81" s="330">
        <f>N73-N77</f>
        <v>0</v>
      </c>
      <c r="O81" s="330">
        <f>O73-O77</f>
        <v>0</v>
      </c>
      <c r="P81" s="330">
        <v>-43375</v>
      </c>
      <c r="Q81" s="330">
        <v>-43375</v>
      </c>
      <c r="R81" s="330"/>
      <c r="S81" s="330"/>
    </row>
    <row r="82" spans="1:19" s="310" customFormat="1">
      <c r="A82" s="332"/>
      <c r="B82" s="333"/>
      <c r="C82" s="305"/>
      <c r="D82" s="331"/>
      <c r="E82" s="331"/>
      <c r="F82" s="331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  <c r="R82" s="331"/>
      <c r="S82" s="331"/>
    </row>
    <row r="83" spans="1:19" s="310" customFormat="1">
      <c r="A83" s="315" t="s">
        <v>279</v>
      </c>
      <c r="B83" s="316" t="s">
        <v>280</v>
      </c>
      <c r="C83" s="305"/>
      <c r="D83" s="317">
        <f>SUM(D84:D91)</f>
        <v>0</v>
      </c>
      <c r="E83" s="317">
        <f>SUM(E84:E91)</f>
        <v>0</v>
      </c>
      <c r="F83" s="317">
        <f t="shared" ref="F83:M83" si="12">SUM(F84:F91)</f>
        <v>0</v>
      </c>
      <c r="G83" s="317">
        <f t="shared" si="12"/>
        <v>0</v>
      </c>
      <c r="H83" s="317">
        <f t="shared" si="12"/>
        <v>0</v>
      </c>
      <c r="I83" s="317">
        <f t="shared" si="12"/>
        <v>0</v>
      </c>
      <c r="J83" s="317">
        <f t="shared" si="12"/>
        <v>0</v>
      </c>
      <c r="K83" s="317">
        <f t="shared" si="12"/>
        <v>0</v>
      </c>
      <c r="L83" s="317">
        <f t="shared" si="12"/>
        <v>0</v>
      </c>
      <c r="M83" s="317">
        <f t="shared" si="12"/>
        <v>0</v>
      </c>
      <c r="N83" s="317">
        <f>SUM(N84:N91)</f>
        <v>0</v>
      </c>
      <c r="O83" s="317">
        <f>SUM(O84:O91)</f>
        <v>0</v>
      </c>
      <c r="P83" s="317">
        <v>33014.293488334246</v>
      </c>
      <c r="Q83" s="317">
        <v>33014.293488334246</v>
      </c>
      <c r="R83" s="317"/>
      <c r="S83" s="317"/>
    </row>
    <row r="84" spans="1:19">
      <c r="A84" s="311"/>
      <c r="B84" s="312" t="s">
        <v>281</v>
      </c>
      <c r="C84" s="305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4">
        <v>27966</v>
      </c>
      <c r="Q84" s="314">
        <v>27966</v>
      </c>
      <c r="R84" s="314"/>
      <c r="S84" s="314"/>
    </row>
    <row r="85" spans="1:19">
      <c r="A85" s="311"/>
      <c r="B85" s="312" t="s">
        <v>282</v>
      </c>
      <c r="C85" s="305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4">
        <v>2031.7144000000005</v>
      </c>
      <c r="Q85" s="314">
        <v>2031.7144000000005</v>
      </c>
      <c r="R85" s="314"/>
      <c r="S85" s="314"/>
    </row>
    <row r="86" spans="1:19">
      <c r="A86" s="311"/>
      <c r="B86" s="312" t="s">
        <v>283</v>
      </c>
      <c r="C86" s="305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4">
        <v>0</v>
      </c>
      <c r="Q86" s="314">
        <v>0</v>
      </c>
      <c r="R86" s="314"/>
      <c r="S86" s="314"/>
    </row>
    <row r="87" spans="1:19">
      <c r="A87" s="311"/>
      <c r="B87" s="312" t="s">
        <v>284</v>
      </c>
      <c r="C87" s="305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4">
        <v>0</v>
      </c>
      <c r="Q87" s="314">
        <v>0</v>
      </c>
      <c r="R87" s="314"/>
      <c r="S87" s="314"/>
    </row>
    <row r="88" spans="1:19">
      <c r="A88" s="311"/>
      <c r="B88" s="312" t="s">
        <v>285</v>
      </c>
      <c r="C88" s="305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4">
        <v>2700</v>
      </c>
      <c r="Q88" s="314">
        <v>2700</v>
      </c>
      <c r="R88" s="314"/>
      <c r="S88" s="314"/>
    </row>
    <row r="89" spans="1:19">
      <c r="A89" s="311"/>
      <c r="B89" s="312" t="s">
        <v>286</v>
      </c>
      <c r="C89" s="305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4">
        <v>0</v>
      </c>
      <c r="Q89" s="314">
        <v>0</v>
      </c>
      <c r="R89" s="314"/>
      <c r="S89" s="314"/>
    </row>
    <row r="90" spans="1:19" ht="25.5">
      <c r="A90" s="311"/>
      <c r="B90" s="312" t="s">
        <v>287</v>
      </c>
      <c r="C90" s="305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4">
        <v>316.57908833424642</v>
      </c>
      <c r="Q90" s="314">
        <v>316.57908833424642</v>
      </c>
      <c r="R90" s="314"/>
      <c r="S90" s="314"/>
    </row>
    <row r="91" spans="1:19">
      <c r="A91" s="311"/>
      <c r="B91" s="312" t="s">
        <v>288</v>
      </c>
      <c r="C91" s="305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4">
        <v>0</v>
      </c>
      <c r="Q91" s="314">
        <v>0</v>
      </c>
      <c r="R91" s="314"/>
      <c r="S91" s="314"/>
    </row>
    <row r="92" spans="1:19">
      <c r="A92" s="311"/>
      <c r="B92" s="312"/>
      <c r="C92" s="305"/>
      <c r="D92" s="314"/>
      <c r="E92" s="314"/>
      <c r="F92" s="314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</row>
    <row r="93" spans="1:19" s="310" customFormat="1">
      <c r="A93" s="315" t="s">
        <v>289</v>
      </c>
      <c r="B93" s="316" t="s">
        <v>290</v>
      </c>
      <c r="C93" s="305"/>
      <c r="D93" s="317">
        <f>SUM(D94:D101)</f>
        <v>2144</v>
      </c>
      <c r="E93" s="317">
        <f>SUM(E94:E101)</f>
        <v>2144</v>
      </c>
      <c r="F93" s="317">
        <f t="shared" ref="F93:M93" si="13">SUM(F94:F101)</f>
        <v>2260.1157800000001</v>
      </c>
      <c r="G93" s="317">
        <f t="shared" si="13"/>
        <v>0</v>
      </c>
      <c r="H93" s="317">
        <f t="shared" si="13"/>
        <v>0</v>
      </c>
      <c r="I93" s="317">
        <f t="shared" si="13"/>
        <v>0</v>
      </c>
      <c r="J93" s="317">
        <f t="shared" si="13"/>
        <v>0</v>
      </c>
      <c r="K93" s="317">
        <f t="shared" si="13"/>
        <v>0</v>
      </c>
      <c r="L93" s="317">
        <f t="shared" si="13"/>
        <v>0</v>
      </c>
      <c r="M93" s="317">
        <f t="shared" si="13"/>
        <v>0</v>
      </c>
      <c r="N93" s="317">
        <f>SUM(N94:N101)</f>
        <v>0</v>
      </c>
      <c r="O93" s="317">
        <f>SUM(O94:O101)</f>
        <v>0</v>
      </c>
      <c r="P93" s="317">
        <v>66255.13042999999</v>
      </c>
      <c r="Q93" s="317">
        <v>66255.13042999999</v>
      </c>
      <c r="R93" s="317"/>
      <c r="S93" s="317"/>
    </row>
    <row r="94" spans="1:19">
      <c r="A94" s="311"/>
      <c r="B94" s="312" t="s">
        <v>291</v>
      </c>
      <c r="C94" s="305"/>
      <c r="D94" s="313">
        <v>1633</v>
      </c>
      <c r="E94" s="313">
        <v>1633</v>
      </c>
      <c r="F94" s="313">
        <f>1634252.78/1000</f>
        <v>1634.25278</v>
      </c>
      <c r="G94" s="313"/>
      <c r="H94" s="313"/>
      <c r="I94" s="313"/>
      <c r="J94" s="313"/>
      <c r="K94" s="313"/>
      <c r="L94" s="313"/>
      <c r="M94" s="313"/>
      <c r="N94" s="313"/>
      <c r="O94" s="313"/>
      <c r="P94" s="314">
        <v>37803.130429999997</v>
      </c>
      <c r="Q94" s="314">
        <v>37803.130429999997</v>
      </c>
      <c r="R94" s="314"/>
      <c r="S94" s="314"/>
    </row>
    <row r="95" spans="1:19">
      <c r="A95" s="311"/>
      <c r="B95" s="312" t="s">
        <v>292</v>
      </c>
      <c r="C95" s="305"/>
      <c r="D95" s="313">
        <v>337</v>
      </c>
      <c r="E95" s="313">
        <v>337</v>
      </c>
      <c r="F95" s="313">
        <f>296.193</f>
        <v>296.19299999999998</v>
      </c>
      <c r="G95" s="313"/>
      <c r="H95" s="313"/>
      <c r="I95" s="313"/>
      <c r="J95" s="313"/>
      <c r="K95" s="313"/>
      <c r="L95" s="313"/>
      <c r="M95" s="313"/>
      <c r="N95" s="313"/>
      <c r="O95" s="313"/>
      <c r="P95" s="314">
        <v>5156</v>
      </c>
      <c r="Q95" s="314">
        <v>5156</v>
      </c>
      <c r="R95" s="314"/>
      <c r="S95" s="314"/>
    </row>
    <row r="96" spans="1:19">
      <c r="A96" s="311"/>
      <c r="B96" s="312" t="s">
        <v>293</v>
      </c>
      <c r="C96" s="305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4">
        <v>0</v>
      </c>
      <c r="Q96" s="314">
        <v>0</v>
      </c>
      <c r="R96" s="314"/>
      <c r="S96" s="314"/>
    </row>
    <row r="97" spans="1:19">
      <c r="A97" s="311"/>
      <c r="B97" s="312" t="s">
        <v>294</v>
      </c>
      <c r="C97" s="305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4">
        <v>0</v>
      </c>
      <c r="Q97" s="314">
        <v>0</v>
      </c>
      <c r="R97" s="314"/>
      <c r="S97" s="314"/>
    </row>
    <row r="98" spans="1:19">
      <c r="A98" s="311"/>
      <c r="B98" s="312" t="s">
        <v>295</v>
      </c>
      <c r="C98" s="305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4">
        <v>0</v>
      </c>
      <c r="Q98" s="314">
        <v>0</v>
      </c>
      <c r="R98" s="314"/>
      <c r="S98" s="314"/>
    </row>
    <row r="99" spans="1:19">
      <c r="A99" s="311"/>
      <c r="B99" s="312" t="s">
        <v>296</v>
      </c>
      <c r="C99" s="305"/>
      <c r="D99" s="313">
        <v>174</v>
      </c>
      <c r="E99" s="313">
        <v>174</v>
      </c>
      <c r="F99" s="313">
        <v>329.67</v>
      </c>
      <c r="G99" s="313"/>
      <c r="H99" s="313"/>
      <c r="I99" s="313"/>
      <c r="J99" s="313"/>
      <c r="K99" s="313"/>
      <c r="L99" s="313"/>
      <c r="M99" s="313"/>
      <c r="N99" s="313"/>
      <c r="O99" s="313"/>
      <c r="P99" s="314">
        <v>23296</v>
      </c>
      <c r="Q99" s="314">
        <v>23296</v>
      </c>
      <c r="R99" s="314"/>
      <c r="S99" s="314"/>
    </row>
    <row r="100" spans="1:19">
      <c r="A100" s="311"/>
      <c r="B100" s="312" t="s">
        <v>297</v>
      </c>
      <c r="C100" s="305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4">
        <v>0</v>
      </c>
      <c r="Q100" s="314">
        <v>0</v>
      </c>
      <c r="R100" s="314"/>
      <c r="S100" s="314"/>
    </row>
    <row r="101" spans="1:19">
      <c r="A101" s="311"/>
      <c r="B101" s="312" t="s">
        <v>160</v>
      </c>
      <c r="C101" s="305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4">
        <v>0</v>
      </c>
      <c r="Q101" s="314">
        <v>0</v>
      </c>
      <c r="R101" s="314"/>
      <c r="S101" s="314"/>
    </row>
    <row r="102" spans="1:19">
      <c r="A102" s="311"/>
      <c r="B102" s="312"/>
      <c r="C102" s="305"/>
      <c r="D102" s="314"/>
      <c r="E102" s="314"/>
      <c r="F102" s="314"/>
      <c r="G102" s="314"/>
      <c r="H102" s="314"/>
      <c r="I102" s="314"/>
      <c r="J102" s="314"/>
      <c r="K102" s="314"/>
      <c r="L102" s="314"/>
      <c r="M102" s="314"/>
      <c r="N102" s="314"/>
      <c r="O102" s="314"/>
      <c r="P102" s="314"/>
      <c r="Q102" s="314"/>
      <c r="R102" s="314"/>
      <c r="S102" s="314"/>
    </row>
    <row r="103" spans="1:19" s="310" customFormat="1">
      <c r="A103" s="332"/>
      <c r="B103" s="329" t="s">
        <v>298</v>
      </c>
      <c r="C103" s="305"/>
      <c r="D103" s="330">
        <f>D83-D93</f>
        <v>-2144</v>
      </c>
      <c r="E103" s="330">
        <f>E83-E93</f>
        <v>-2144</v>
      </c>
      <c r="F103" s="330">
        <f t="shared" ref="F103:M103" si="14">F83-F93</f>
        <v>-2260.1157800000001</v>
      </c>
      <c r="G103" s="330">
        <f t="shared" si="14"/>
        <v>0</v>
      </c>
      <c r="H103" s="330">
        <f t="shared" si="14"/>
        <v>0</v>
      </c>
      <c r="I103" s="330">
        <f t="shared" si="14"/>
        <v>0</v>
      </c>
      <c r="J103" s="330">
        <f t="shared" si="14"/>
        <v>0</v>
      </c>
      <c r="K103" s="330">
        <f t="shared" si="14"/>
        <v>0</v>
      </c>
      <c r="L103" s="330">
        <f t="shared" si="14"/>
        <v>0</v>
      </c>
      <c r="M103" s="330">
        <f t="shared" si="14"/>
        <v>0</v>
      </c>
      <c r="N103" s="330">
        <f>N83-N93</f>
        <v>0</v>
      </c>
      <c r="O103" s="330">
        <f>O83-O93</f>
        <v>0</v>
      </c>
      <c r="P103" s="330">
        <v>-33240.836941665744</v>
      </c>
      <c r="Q103" s="330">
        <v>-33240.836941665744</v>
      </c>
      <c r="R103" s="330"/>
      <c r="S103" s="330"/>
    </row>
    <row r="104" spans="1:19">
      <c r="A104" s="311"/>
      <c r="B104" s="312"/>
      <c r="C104" s="305"/>
      <c r="D104" s="314"/>
      <c r="E104" s="314"/>
      <c r="F104" s="314"/>
      <c r="G104" s="314"/>
      <c r="H104" s="314"/>
      <c r="I104" s="314"/>
      <c r="J104" s="314"/>
      <c r="K104" s="314"/>
      <c r="L104" s="314"/>
      <c r="M104" s="314"/>
      <c r="N104" s="314"/>
      <c r="O104" s="314"/>
      <c r="P104" s="314"/>
      <c r="Q104" s="314"/>
      <c r="R104" s="314"/>
      <c r="S104" s="314"/>
    </row>
    <row r="105" spans="1:19" s="337" customFormat="1">
      <c r="A105" s="315"/>
      <c r="B105" s="335" t="s">
        <v>299</v>
      </c>
      <c r="C105" s="305"/>
      <c r="D105" s="336">
        <f>D71+D81+D103</f>
        <v>-4463</v>
      </c>
      <c r="E105" s="336">
        <f>E71+E81+E103</f>
        <v>-4463</v>
      </c>
      <c r="F105" s="336">
        <f t="shared" ref="F105:M105" si="15">F71+F81+F103</f>
        <v>9104.3246400000025</v>
      </c>
      <c r="G105" s="336">
        <f t="shared" si="15"/>
        <v>0</v>
      </c>
      <c r="H105" s="336">
        <f t="shared" si="15"/>
        <v>0</v>
      </c>
      <c r="I105" s="336">
        <f t="shared" si="15"/>
        <v>0</v>
      </c>
      <c r="J105" s="336">
        <f t="shared" si="15"/>
        <v>0</v>
      </c>
      <c r="K105" s="336">
        <f t="shared" si="15"/>
        <v>0</v>
      </c>
      <c r="L105" s="336">
        <f t="shared" si="15"/>
        <v>0</v>
      </c>
      <c r="M105" s="336">
        <f t="shared" si="15"/>
        <v>0</v>
      </c>
      <c r="N105" s="336">
        <f>N71+N81+N103</f>
        <v>0</v>
      </c>
      <c r="O105" s="336">
        <f>O71+O81+O103</f>
        <v>0</v>
      </c>
      <c r="P105" s="336">
        <v>16801.716059651393</v>
      </c>
      <c r="Q105" s="336">
        <v>16801.716059651393</v>
      </c>
      <c r="R105" s="336"/>
      <c r="S105" s="336"/>
    </row>
    <row r="106" spans="1:19">
      <c r="A106" s="311"/>
      <c r="B106" s="312" t="s">
        <v>300</v>
      </c>
      <c r="C106" s="305"/>
      <c r="D106" s="314"/>
      <c r="E106" s="314"/>
      <c r="F106" s="314"/>
      <c r="G106" s="314"/>
      <c r="H106" s="314"/>
      <c r="I106" s="314"/>
      <c r="J106" s="314"/>
      <c r="K106" s="314"/>
      <c r="L106" s="314"/>
      <c r="M106" s="314"/>
      <c r="N106" s="314"/>
      <c r="O106" s="314"/>
      <c r="P106" s="314"/>
      <c r="Q106" s="314"/>
      <c r="R106" s="314"/>
      <c r="S106" s="314"/>
    </row>
    <row r="107" spans="1:19">
      <c r="B107" s="338" t="s">
        <v>301</v>
      </c>
      <c r="C107" s="305"/>
      <c r="D107" s="313">
        <v>0</v>
      </c>
      <c r="E107" s="314">
        <f>D108</f>
        <v>-4463</v>
      </c>
      <c r="F107" s="314">
        <f t="shared" ref="F107:O107" si="16">E108</f>
        <v>-8926</v>
      </c>
      <c r="G107" s="314">
        <f t="shared" si="16"/>
        <v>178.32464000000255</v>
      </c>
      <c r="H107" s="314">
        <f t="shared" si="16"/>
        <v>178.32464000000255</v>
      </c>
      <c r="I107" s="314">
        <f t="shared" si="16"/>
        <v>178.32464000000255</v>
      </c>
      <c r="J107" s="314">
        <f t="shared" si="16"/>
        <v>178.32464000000255</v>
      </c>
      <c r="K107" s="314">
        <f t="shared" si="16"/>
        <v>178.32464000000255</v>
      </c>
      <c r="L107" s="314">
        <f t="shared" si="16"/>
        <v>178.32464000000255</v>
      </c>
      <c r="M107" s="314">
        <f t="shared" si="16"/>
        <v>178.32464000000255</v>
      </c>
      <c r="N107" s="314">
        <f t="shared" si="16"/>
        <v>178.32464000000255</v>
      </c>
      <c r="O107" s="314">
        <f t="shared" si="16"/>
        <v>178.32464000000255</v>
      </c>
      <c r="P107" s="314">
        <v>405</v>
      </c>
      <c r="Q107" s="314">
        <v>405</v>
      </c>
      <c r="R107" s="314"/>
      <c r="S107" s="314"/>
    </row>
    <row r="108" spans="1:19">
      <c r="B108" s="338" t="s">
        <v>302</v>
      </c>
      <c r="C108" s="305"/>
      <c r="D108" s="314">
        <f>D107+D105</f>
        <v>-4463</v>
      </c>
      <c r="E108" s="314">
        <f>E107+E105</f>
        <v>-8926</v>
      </c>
      <c r="F108" s="314">
        <f t="shared" ref="F108:M108" si="17">F107+F105</f>
        <v>178.32464000000255</v>
      </c>
      <c r="G108" s="314">
        <f t="shared" si="17"/>
        <v>178.32464000000255</v>
      </c>
      <c r="H108" s="314">
        <f t="shared" si="17"/>
        <v>178.32464000000255</v>
      </c>
      <c r="I108" s="314">
        <f t="shared" si="17"/>
        <v>178.32464000000255</v>
      </c>
      <c r="J108" s="314">
        <f t="shared" si="17"/>
        <v>178.32464000000255</v>
      </c>
      <c r="K108" s="314">
        <f t="shared" si="17"/>
        <v>178.32464000000255</v>
      </c>
      <c r="L108" s="314">
        <f t="shared" si="17"/>
        <v>178.32464000000255</v>
      </c>
      <c r="M108" s="314">
        <f t="shared" si="17"/>
        <v>178.32464000000255</v>
      </c>
      <c r="N108" s="314">
        <f>N107+N105</f>
        <v>178.32464000000255</v>
      </c>
      <c r="O108" s="314">
        <f>O107+O105</f>
        <v>178.32464000000255</v>
      </c>
      <c r="P108" s="314">
        <v>17206.716059651393</v>
      </c>
      <c r="Q108" s="314">
        <v>17206.716059651393</v>
      </c>
      <c r="R108" s="314"/>
      <c r="S108" s="314"/>
    </row>
    <row r="109" spans="1:19">
      <c r="C109" s="305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</row>
    <row r="110" spans="1:19">
      <c r="C110" s="305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</row>
    <row r="111" spans="1:19">
      <c r="C111" s="305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</row>
    <row r="112" spans="1:19">
      <c r="C112" s="305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</row>
    <row r="113" spans="2:19">
      <c r="C113" s="305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</row>
    <row r="114" spans="2:19">
      <c r="B114" s="297"/>
      <c r="C114" s="305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</row>
    <row r="115" spans="2:19">
      <c r="B115" s="297"/>
      <c r="C115" s="305"/>
      <c r="D115" s="300"/>
      <c r="E115" s="304"/>
      <c r="F115" s="300"/>
      <c r="G115" s="304"/>
      <c r="H115" s="300"/>
      <c r="I115" s="304"/>
      <c r="J115" s="300"/>
      <c r="K115" s="304"/>
      <c r="L115" s="300"/>
      <c r="M115" s="304"/>
      <c r="N115" s="304"/>
      <c r="O115" s="304"/>
      <c r="P115" s="304"/>
      <c r="Q115" s="304"/>
      <c r="R115" s="304"/>
      <c r="S115" s="304"/>
    </row>
    <row r="116" spans="2:19">
      <c r="B116" s="297"/>
      <c r="C116" s="305"/>
      <c r="D116" s="300"/>
      <c r="E116" s="304"/>
      <c r="F116" s="300"/>
      <c r="G116" s="304"/>
      <c r="H116" s="300"/>
      <c r="I116" s="304"/>
      <c r="J116" s="300"/>
      <c r="K116" s="304"/>
      <c r="L116" s="300"/>
      <c r="M116" s="304"/>
      <c r="N116" s="304"/>
      <c r="O116" s="304"/>
      <c r="P116" s="304"/>
      <c r="Q116" s="304"/>
      <c r="R116" s="304"/>
      <c r="S116" s="304"/>
    </row>
  </sheetData>
  <mergeCells count="18">
    <mergeCell ref="R6:S6"/>
    <mergeCell ref="Q6:Q7"/>
    <mergeCell ref="O6:O7"/>
    <mergeCell ref="P6:P7"/>
    <mergeCell ref="N6:N7"/>
    <mergeCell ref="K4:N4"/>
    <mergeCell ref="A6:A7"/>
    <mergeCell ref="B6:B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78740157480314965" right="0.39370078740157483" top="0.39370078740157483" bottom="0.39370078740157483" header="0.51181102362204722" footer="0.51181102362204722"/>
  <pageSetup paperSize="9" scale="6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A113"/>
  <sheetViews>
    <sheetView zoomScale="80" zoomScaleNormal="80" workbookViewId="0">
      <pane xSplit="2" ySplit="7" topLeftCell="O77" activePane="bottomRight" state="frozen"/>
      <selection pane="topRight" activeCell="C1" sqref="C1"/>
      <selection pane="bottomLeft" activeCell="A8" sqref="A8"/>
      <selection pane="bottomRight" activeCell="U24" sqref="U24"/>
    </sheetView>
  </sheetViews>
  <sheetFormatPr defaultRowHeight="12.75" outlineLevelRow="1"/>
  <cols>
    <col min="1" max="1" width="30.28515625" style="363" customWidth="1"/>
    <col min="2" max="2" width="33.140625" style="362" customWidth="1"/>
    <col min="3" max="3" width="13.5703125" style="363" hidden="1" customWidth="1"/>
    <col min="4" max="4" width="13.7109375" style="363" hidden="1" customWidth="1"/>
    <col min="5" max="5" width="14" style="363" hidden="1" customWidth="1"/>
    <col min="6" max="7" width="12.7109375" style="363" hidden="1" customWidth="1"/>
    <col min="8" max="8" width="13.28515625" style="363" hidden="1" customWidth="1"/>
    <col min="9" max="9" width="13" style="363" hidden="1" customWidth="1"/>
    <col min="10" max="10" width="13.28515625" style="363" hidden="1" customWidth="1"/>
    <col min="11" max="11" width="13" style="363" hidden="1" customWidth="1"/>
    <col min="12" max="12" width="13.42578125" style="364" hidden="1" customWidth="1"/>
    <col min="13" max="14" width="13.28515625" style="363" hidden="1" customWidth="1"/>
    <col min="15" max="15" width="12.85546875" style="363" customWidth="1"/>
    <col min="16" max="16" width="12.42578125" style="363" customWidth="1"/>
    <col min="17" max="17" width="12.28515625" style="363" customWidth="1"/>
    <col min="18" max="18" width="12.85546875" style="363" customWidth="1"/>
    <col min="19" max="21" width="12.5703125" style="363" customWidth="1"/>
    <col min="22" max="22" width="12.85546875" style="363" customWidth="1"/>
    <col min="23" max="23" width="13.140625" style="363" customWidth="1"/>
    <col min="24" max="24" width="12.42578125" style="363" customWidth="1"/>
    <col min="25" max="26" width="12.85546875" style="363" customWidth="1"/>
    <col min="27" max="27" width="13.7109375" style="363" bestFit="1" customWidth="1"/>
    <col min="28" max="28" width="9.140625" style="365" customWidth="1"/>
    <col min="29" max="16384" width="9.140625" style="365"/>
  </cols>
  <sheetData>
    <row r="1" spans="1:27" ht="15">
      <c r="A1" s="341" t="s">
        <v>307</v>
      </c>
    </row>
    <row r="2" spans="1:27">
      <c r="A2" s="342" t="s">
        <v>79</v>
      </c>
    </row>
    <row r="3" spans="1:27">
      <c r="A3" s="343" t="s">
        <v>310</v>
      </c>
    </row>
    <row r="4" spans="1:27">
      <c r="A4" s="343" t="s">
        <v>308</v>
      </c>
    </row>
    <row r="5" spans="1:27" ht="21" customHeight="1">
      <c r="B5" s="343"/>
      <c r="H5" s="366">
        <v>2013</v>
      </c>
      <c r="O5" s="366"/>
    </row>
    <row r="6" spans="1:27" ht="20.25" customHeight="1">
      <c r="A6" s="367"/>
      <c r="B6" s="368"/>
      <c r="C6" s="344">
        <v>31</v>
      </c>
      <c r="D6" s="344">
        <v>28</v>
      </c>
      <c r="E6" s="344">
        <v>31</v>
      </c>
      <c r="F6" s="344">
        <v>30</v>
      </c>
      <c r="G6" s="344">
        <v>31</v>
      </c>
      <c r="H6" s="344">
        <v>30</v>
      </c>
      <c r="I6" s="344">
        <v>31</v>
      </c>
      <c r="J6" s="344">
        <v>31</v>
      </c>
      <c r="K6" s="344">
        <v>30</v>
      </c>
      <c r="L6" s="344">
        <v>31</v>
      </c>
      <c r="M6" s="344">
        <v>30</v>
      </c>
      <c r="N6" s="344">
        <v>31</v>
      </c>
      <c r="O6" s="344">
        <v>31</v>
      </c>
      <c r="P6" s="344">
        <v>28</v>
      </c>
      <c r="Q6" s="344">
        <v>31</v>
      </c>
      <c r="R6" s="344">
        <v>30</v>
      </c>
      <c r="S6" s="344">
        <v>31</v>
      </c>
      <c r="T6" s="344">
        <v>30</v>
      </c>
      <c r="U6" s="344">
        <v>31</v>
      </c>
      <c r="V6" s="344">
        <v>31</v>
      </c>
      <c r="W6" s="344">
        <v>30</v>
      </c>
      <c r="X6" s="344">
        <v>31</v>
      </c>
      <c r="Y6" s="344">
        <v>30</v>
      </c>
      <c r="Z6" s="344">
        <v>31</v>
      </c>
      <c r="AA6" s="344"/>
    </row>
    <row r="7" spans="1:27" ht="26.25" customHeight="1">
      <c r="A7" s="486"/>
      <c r="B7" s="488" t="s">
        <v>311</v>
      </c>
      <c r="C7" s="355" t="s">
        <v>312</v>
      </c>
      <c r="D7" s="355" t="s">
        <v>313</v>
      </c>
      <c r="E7" s="355" t="s">
        <v>314</v>
      </c>
      <c r="F7" s="355" t="s">
        <v>315</v>
      </c>
      <c r="G7" s="355" t="s">
        <v>316</v>
      </c>
      <c r="H7" s="355" t="s">
        <v>317</v>
      </c>
      <c r="I7" s="355" t="s">
        <v>318</v>
      </c>
      <c r="J7" s="355" t="s">
        <v>319</v>
      </c>
      <c r="K7" s="355" t="s">
        <v>320</v>
      </c>
      <c r="L7" s="355" t="s">
        <v>321</v>
      </c>
      <c r="M7" s="355" t="s">
        <v>322</v>
      </c>
      <c r="N7" s="355" t="s">
        <v>323</v>
      </c>
      <c r="O7" s="490" t="s">
        <v>312</v>
      </c>
      <c r="P7" s="490" t="s">
        <v>313</v>
      </c>
      <c r="Q7" s="490" t="s">
        <v>314</v>
      </c>
      <c r="R7" s="490" t="s">
        <v>315</v>
      </c>
      <c r="S7" s="490" t="s">
        <v>316</v>
      </c>
      <c r="T7" s="490" t="s">
        <v>317</v>
      </c>
      <c r="U7" s="490" t="s">
        <v>318</v>
      </c>
      <c r="V7" s="490" t="s">
        <v>319</v>
      </c>
      <c r="W7" s="490" t="s">
        <v>320</v>
      </c>
      <c r="X7" s="490" t="s">
        <v>321</v>
      </c>
      <c r="Y7" s="490" t="s">
        <v>322</v>
      </c>
      <c r="Z7" s="490" t="s">
        <v>323</v>
      </c>
      <c r="AA7" s="461" t="s">
        <v>384</v>
      </c>
    </row>
    <row r="8" spans="1:27">
      <c r="A8" s="487"/>
      <c r="B8" s="489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  <c r="AA8" s="462"/>
    </row>
    <row r="9" spans="1:27" s="370" customFormat="1" ht="16.149999999999999" customHeight="1">
      <c r="A9" s="345" t="s">
        <v>344</v>
      </c>
      <c r="B9" s="356"/>
      <c r="C9" s="346">
        <f t="shared" ref="C9:Z9" si="0">C10+C11-C12</f>
        <v>8115942.0300000012</v>
      </c>
      <c r="D9" s="346">
        <f t="shared" si="0"/>
        <v>8115942.0300000012</v>
      </c>
      <c r="E9" s="346">
        <f t="shared" si="0"/>
        <v>8115942.0300000012</v>
      </c>
      <c r="F9" s="346">
        <f t="shared" si="0"/>
        <v>8115942.0300000012</v>
      </c>
      <c r="G9" s="346">
        <f t="shared" si="0"/>
        <v>8115942.0300000012</v>
      </c>
      <c r="H9" s="346">
        <f t="shared" si="0"/>
        <v>8115942.0300000012</v>
      </c>
      <c r="I9" s="346">
        <f t="shared" si="0"/>
        <v>8115942.0300000012</v>
      </c>
      <c r="J9" s="346">
        <f t="shared" si="0"/>
        <v>8115942.0300000012</v>
      </c>
      <c r="K9" s="346">
        <f t="shared" si="0"/>
        <v>8115942.0300000012</v>
      </c>
      <c r="L9" s="346">
        <f t="shared" si="0"/>
        <v>8115942.0300000012</v>
      </c>
      <c r="M9" s="346">
        <f t="shared" si="0"/>
        <v>7391304.4000000013</v>
      </c>
      <c r="N9" s="346">
        <f t="shared" si="0"/>
        <v>6652173.9700000016</v>
      </c>
      <c r="O9" s="346">
        <f>O10+O11-O12</f>
        <v>5173.9131200000002</v>
      </c>
      <c r="P9" s="346">
        <f t="shared" si="0"/>
        <v>4434.78269</v>
      </c>
      <c r="Q9" s="346">
        <f t="shared" si="0"/>
        <v>3695.6522599999998</v>
      </c>
      <c r="R9" s="346">
        <f t="shared" si="0"/>
        <v>2956.5218299999997</v>
      </c>
      <c r="S9" s="346">
        <f t="shared" si="0"/>
        <v>0</v>
      </c>
      <c r="T9" s="346">
        <f t="shared" si="0"/>
        <v>0</v>
      </c>
      <c r="U9" s="346">
        <f t="shared" si="0"/>
        <v>0</v>
      </c>
      <c r="V9" s="346">
        <f t="shared" si="0"/>
        <v>0</v>
      </c>
      <c r="W9" s="346">
        <f t="shared" si="0"/>
        <v>0</v>
      </c>
      <c r="X9" s="346">
        <f t="shared" si="0"/>
        <v>0</v>
      </c>
      <c r="Y9" s="347">
        <f t="shared" si="0"/>
        <v>0</v>
      </c>
      <c r="Z9" s="347">
        <f t="shared" si="0"/>
        <v>0</v>
      </c>
      <c r="AA9" s="369"/>
    </row>
    <row r="10" spans="1:27" s="373" customFormat="1" ht="16.899999999999999" customHeight="1">
      <c r="A10" s="483" t="s">
        <v>334</v>
      </c>
      <c r="B10" s="371" t="s">
        <v>301</v>
      </c>
      <c r="C10" s="348">
        <v>15521739.130000001</v>
      </c>
      <c r="D10" s="348">
        <f t="shared" ref="D10:N10" si="1">C9</f>
        <v>8115942.0300000012</v>
      </c>
      <c r="E10" s="348">
        <f t="shared" si="1"/>
        <v>8115942.0300000012</v>
      </c>
      <c r="F10" s="348">
        <f t="shared" si="1"/>
        <v>8115942.0300000012</v>
      </c>
      <c r="G10" s="348">
        <f t="shared" si="1"/>
        <v>8115942.0300000012</v>
      </c>
      <c r="H10" s="348">
        <f t="shared" si="1"/>
        <v>8115942.0300000012</v>
      </c>
      <c r="I10" s="348">
        <f t="shared" si="1"/>
        <v>8115942.0300000012</v>
      </c>
      <c r="J10" s="348">
        <f t="shared" si="1"/>
        <v>8115942.0300000012</v>
      </c>
      <c r="K10" s="348">
        <f t="shared" si="1"/>
        <v>8115942.0300000012</v>
      </c>
      <c r="L10" s="348">
        <f t="shared" si="1"/>
        <v>8115942.0300000012</v>
      </c>
      <c r="M10" s="348">
        <f t="shared" si="1"/>
        <v>8115942.0300000012</v>
      </c>
      <c r="N10" s="348">
        <f t="shared" si="1"/>
        <v>7391304.4000000013</v>
      </c>
      <c r="O10" s="348">
        <v>5913.0435500000003</v>
      </c>
      <c r="P10" s="359">
        <f>O10+O11-O12</f>
        <v>5173.9131200000002</v>
      </c>
      <c r="Q10" s="359">
        <f t="shared" ref="Q10:R10" si="2">P10+P11-P12</f>
        <v>4434.78269</v>
      </c>
      <c r="R10" s="359">
        <f t="shared" si="2"/>
        <v>3695.6522599999998</v>
      </c>
      <c r="S10" s="359"/>
      <c r="T10" s="359"/>
      <c r="U10" s="359"/>
      <c r="V10" s="359"/>
      <c r="W10" s="359"/>
      <c r="X10" s="359"/>
      <c r="Y10" s="349"/>
      <c r="Z10" s="349"/>
      <c r="AA10" s="372"/>
    </row>
    <row r="11" spans="1:27" s="373" customFormat="1" ht="12.75" customHeight="1" outlineLevel="1">
      <c r="A11" s="484"/>
      <c r="B11" s="357" t="s">
        <v>324</v>
      </c>
      <c r="C11" s="348"/>
      <c r="D11" s="348"/>
      <c r="E11" s="348"/>
      <c r="F11" s="348"/>
      <c r="G11" s="348"/>
      <c r="H11" s="348"/>
      <c r="I11" s="348"/>
      <c r="J11" s="348"/>
      <c r="K11" s="348"/>
      <c r="L11" s="352"/>
      <c r="M11" s="348"/>
      <c r="N11" s="348"/>
      <c r="O11" s="359"/>
      <c r="P11" s="359"/>
      <c r="Q11" s="359"/>
      <c r="R11" s="359"/>
      <c r="S11" s="359"/>
      <c r="T11" s="359"/>
      <c r="U11" s="359"/>
      <c r="V11" s="359"/>
      <c r="W11" s="359"/>
      <c r="X11" s="359"/>
      <c r="Y11" s="349"/>
      <c r="Z11" s="349"/>
      <c r="AA11" s="374">
        <f>SUM(O11:Z11)</f>
        <v>0</v>
      </c>
    </row>
    <row r="12" spans="1:27" s="373" customFormat="1" ht="12.75" customHeight="1" outlineLevel="1">
      <c r="A12" s="484"/>
      <c r="B12" s="357" t="s">
        <v>325</v>
      </c>
      <c r="C12" s="350">
        <f>7000000+405797.1</f>
        <v>7405797.0999999996</v>
      </c>
      <c r="D12" s="348"/>
      <c r="E12" s="348"/>
      <c r="F12" s="348"/>
      <c r="G12" s="348"/>
      <c r="H12" s="348"/>
      <c r="I12" s="348"/>
      <c r="J12" s="348"/>
      <c r="K12" s="348"/>
      <c r="L12" s="352"/>
      <c r="M12" s="350">
        <v>724637.63</v>
      </c>
      <c r="N12" s="350">
        <v>739130.43</v>
      </c>
      <c r="O12" s="359">
        <f>739130.43/1000</f>
        <v>739.13043000000005</v>
      </c>
      <c r="P12" s="359">
        <f t="shared" ref="P12:Q12" si="3">739130.43/1000</f>
        <v>739.13043000000005</v>
      </c>
      <c r="Q12" s="359">
        <f t="shared" si="3"/>
        <v>739.13043000000005</v>
      </c>
      <c r="R12" s="359">
        <f>739130.43/1000</f>
        <v>739.13043000000005</v>
      </c>
      <c r="S12" s="359"/>
      <c r="T12" s="359"/>
      <c r="U12" s="359"/>
      <c r="V12" s="359"/>
      <c r="W12" s="359"/>
      <c r="X12" s="359"/>
      <c r="Y12" s="349"/>
      <c r="Z12" s="349"/>
      <c r="AA12" s="348">
        <f>SUM(O12:Z12)</f>
        <v>2956.5217200000002</v>
      </c>
    </row>
    <row r="13" spans="1:27" s="373" customFormat="1" ht="12.75" customHeight="1" outlineLevel="1">
      <c r="A13" s="484"/>
      <c r="B13" s="371" t="s">
        <v>332</v>
      </c>
      <c r="C13" s="350"/>
      <c r="D13" s="348"/>
      <c r="E13" s="348"/>
      <c r="F13" s="348"/>
      <c r="G13" s="348"/>
      <c r="H13" s="348"/>
      <c r="I13" s="348"/>
      <c r="J13" s="348"/>
      <c r="K13" s="348"/>
      <c r="L13" s="352"/>
      <c r="M13" s="350"/>
      <c r="N13" s="350"/>
      <c r="O13" s="359">
        <f>O10-O12+O11</f>
        <v>5173.9131200000002</v>
      </c>
      <c r="P13" s="359">
        <f>P10-P12+P11</f>
        <v>4434.78269</v>
      </c>
      <c r="Q13" s="359">
        <f t="shared" ref="Q13:AA13" si="4">Q10-Q12+Q11</f>
        <v>3695.6522599999998</v>
      </c>
      <c r="R13" s="359">
        <f t="shared" si="4"/>
        <v>2956.5218299999997</v>
      </c>
      <c r="S13" s="359"/>
      <c r="T13" s="359"/>
      <c r="U13" s="359"/>
      <c r="V13" s="359"/>
      <c r="W13" s="359"/>
      <c r="X13" s="359"/>
      <c r="Y13" s="348"/>
      <c r="Z13" s="348"/>
      <c r="AA13" s="348">
        <f t="shared" si="4"/>
        <v>-2956.5217200000002</v>
      </c>
    </row>
    <row r="14" spans="1:27" s="373" customFormat="1" ht="12.75" customHeight="1" outlineLevel="1">
      <c r="A14" s="484"/>
      <c r="B14" s="357" t="s">
        <v>326</v>
      </c>
      <c r="C14" s="350">
        <v>75822.91</v>
      </c>
      <c r="D14" s="350">
        <v>73377.009999999995</v>
      </c>
      <c r="E14" s="350">
        <v>70931.11</v>
      </c>
      <c r="F14" s="350">
        <v>75822.91</v>
      </c>
      <c r="G14" s="350">
        <v>73377.009999999995</v>
      </c>
      <c r="H14" s="350">
        <v>75822.91</v>
      </c>
      <c r="I14" s="350">
        <v>73377.009999999995</v>
      </c>
      <c r="J14" s="350">
        <v>75822.91</v>
      </c>
      <c r="K14" s="350">
        <f>K15/365*2*K10+K15/365*29*K10</f>
        <v>75822.91047205482</v>
      </c>
      <c r="L14" s="350">
        <f>L15/365*1*L10+L15/365*29*L10</f>
        <v>73377.010134246608</v>
      </c>
      <c r="M14" s="350">
        <f>M15/365*2*M10+M15/365*29*M10</f>
        <v>75822.91047205482</v>
      </c>
      <c r="N14" s="350">
        <f>N15/365*1*N10+N15/365*29*N10</f>
        <v>66825.491835616456</v>
      </c>
      <c r="O14" s="348">
        <v>62.370460000000001</v>
      </c>
      <c r="P14" s="348">
        <v>53.4604</v>
      </c>
      <c r="Q14" s="348">
        <v>45.218580000000003</v>
      </c>
      <c r="R14" s="348">
        <v>41.431809999999999</v>
      </c>
      <c r="S14" s="348"/>
      <c r="T14" s="348"/>
      <c r="U14" s="348"/>
      <c r="V14" s="348"/>
      <c r="W14" s="348"/>
      <c r="X14" s="348"/>
      <c r="Y14" s="349"/>
      <c r="Z14" s="349"/>
      <c r="AA14" s="348">
        <f>SUM(O14:Z14)</f>
        <v>202.48124999999999</v>
      </c>
    </row>
    <row r="15" spans="1:27" s="373" customFormat="1" ht="12.75" customHeight="1" outlineLevel="1">
      <c r="A15" s="484"/>
      <c r="B15" s="357" t="s">
        <v>327</v>
      </c>
      <c r="C15" s="375">
        <v>0.11</v>
      </c>
      <c r="D15" s="375">
        <v>0.11</v>
      </c>
      <c r="E15" s="375">
        <v>0.11</v>
      </c>
      <c r="F15" s="375">
        <v>0.11</v>
      </c>
      <c r="G15" s="375">
        <v>0.11</v>
      </c>
      <c r="H15" s="375">
        <v>0.11</v>
      </c>
      <c r="I15" s="375">
        <v>0.11</v>
      </c>
      <c r="J15" s="375">
        <v>0.11</v>
      </c>
      <c r="K15" s="375">
        <v>0.11</v>
      </c>
      <c r="L15" s="375">
        <v>0.11</v>
      </c>
      <c r="M15" s="375">
        <v>0.11</v>
      </c>
      <c r="N15" s="375">
        <v>0.11</v>
      </c>
      <c r="O15" s="376">
        <v>0.128</v>
      </c>
      <c r="P15" s="376">
        <v>0.128</v>
      </c>
      <c r="Q15" s="376">
        <v>0.128</v>
      </c>
      <c r="R15" s="376">
        <v>0.128</v>
      </c>
      <c r="S15" s="376"/>
      <c r="T15" s="376"/>
      <c r="U15" s="376"/>
      <c r="V15" s="376"/>
      <c r="W15" s="376"/>
      <c r="X15" s="375"/>
      <c r="Y15" s="375"/>
      <c r="Z15" s="375"/>
      <c r="AA15" s="348"/>
    </row>
    <row r="16" spans="1:27" s="373" customFormat="1" ht="15" customHeight="1">
      <c r="A16" s="484"/>
      <c r="B16" s="371" t="s">
        <v>331</v>
      </c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49"/>
      <c r="Z16" s="349"/>
      <c r="AA16" s="372"/>
    </row>
    <row r="17" spans="1:27" s="378" customFormat="1" ht="15" customHeight="1">
      <c r="A17" s="485"/>
      <c r="B17" s="358" t="s">
        <v>333</v>
      </c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51"/>
      <c r="AA17" s="377"/>
    </row>
    <row r="18" spans="1:27" s="370" customFormat="1" ht="16.149999999999999" customHeight="1">
      <c r="A18" s="345" t="s">
        <v>344</v>
      </c>
      <c r="B18" s="356"/>
      <c r="C18" s="346">
        <f t="shared" ref="C18:N18" si="5">C19+C20-C21</f>
        <v>8115942.0300000012</v>
      </c>
      <c r="D18" s="346">
        <f t="shared" si="5"/>
        <v>8115942.0300000012</v>
      </c>
      <c r="E18" s="346">
        <f t="shared" si="5"/>
        <v>8115942.0300000012</v>
      </c>
      <c r="F18" s="346">
        <f t="shared" si="5"/>
        <v>8115942.0300000012</v>
      </c>
      <c r="G18" s="346">
        <f t="shared" si="5"/>
        <v>8115942.0300000012</v>
      </c>
      <c r="H18" s="346">
        <f t="shared" si="5"/>
        <v>8115942.0300000012</v>
      </c>
      <c r="I18" s="346">
        <f t="shared" si="5"/>
        <v>8115942.0300000012</v>
      </c>
      <c r="J18" s="346">
        <f t="shared" si="5"/>
        <v>8115942.0300000012</v>
      </c>
      <c r="K18" s="346">
        <f t="shared" si="5"/>
        <v>8115942.0300000012</v>
      </c>
      <c r="L18" s="346">
        <f t="shared" si="5"/>
        <v>8115942.0300000012</v>
      </c>
      <c r="M18" s="346">
        <f t="shared" si="5"/>
        <v>7391304.4000000013</v>
      </c>
      <c r="N18" s="346">
        <f t="shared" si="5"/>
        <v>6652173.9700000016</v>
      </c>
      <c r="O18" s="346">
        <f>O19+O20-O21</f>
        <v>3333.3333199999997</v>
      </c>
      <c r="P18" s="346">
        <f t="shared" ref="P18:Z18" si="6">P19+P20-P21</f>
        <v>3095.2380799999996</v>
      </c>
      <c r="Q18" s="346">
        <f t="shared" si="6"/>
        <v>2857.1428399999995</v>
      </c>
      <c r="R18" s="346">
        <f t="shared" si="6"/>
        <v>2619.0475999999994</v>
      </c>
      <c r="S18" s="346">
        <f t="shared" si="6"/>
        <v>0</v>
      </c>
      <c r="T18" s="346">
        <f t="shared" si="6"/>
        <v>0</v>
      </c>
      <c r="U18" s="346">
        <f t="shared" si="6"/>
        <v>0</v>
      </c>
      <c r="V18" s="346">
        <f t="shared" si="6"/>
        <v>0</v>
      </c>
      <c r="W18" s="346">
        <f t="shared" si="6"/>
        <v>0</v>
      </c>
      <c r="X18" s="346">
        <f t="shared" si="6"/>
        <v>0</v>
      </c>
      <c r="Y18" s="347">
        <f t="shared" si="6"/>
        <v>0</v>
      </c>
      <c r="Z18" s="347">
        <f t="shared" si="6"/>
        <v>0</v>
      </c>
      <c r="AA18" s="369"/>
    </row>
    <row r="19" spans="1:27" s="373" customFormat="1" ht="16.899999999999999" customHeight="1">
      <c r="A19" s="483" t="s">
        <v>335</v>
      </c>
      <c r="B19" s="371" t="s">
        <v>301</v>
      </c>
      <c r="C19" s="348">
        <v>15521739.130000001</v>
      </c>
      <c r="D19" s="348">
        <f t="shared" ref="D19" si="7">C18</f>
        <v>8115942.0300000012</v>
      </c>
      <c r="E19" s="348">
        <f t="shared" ref="E19" si="8">D18</f>
        <v>8115942.0300000012</v>
      </c>
      <c r="F19" s="348">
        <f t="shared" ref="F19" si="9">E18</f>
        <v>8115942.0300000012</v>
      </c>
      <c r="G19" s="348">
        <f t="shared" ref="G19" si="10">F18</f>
        <v>8115942.0300000012</v>
      </c>
      <c r="H19" s="348">
        <f t="shared" ref="H19" si="11">G18</f>
        <v>8115942.0300000012</v>
      </c>
      <c r="I19" s="348">
        <f t="shared" ref="I19" si="12">H18</f>
        <v>8115942.0300000012</v>
      </c>
      <c r="J19" s="348">
        <f t="shared" ref="J19" si="13">I18</f>
        <v>8115942.0300000012</v>
      </c>
      <c r="K19" s="348">
        <f t="shared" ref="K19" si="14">J18</f>
        <v>8115942.0300000012</v>
      </c>
      <c r="L19" s="348">
        <f t="shared" ref="L19" si="15">K18</f>
        <v>8115942.0300000012</v>
      </c>
      <c r="M19" s="348">
        <f t="shared" ref="M19" si="16">L18</f>
        <v>8115942.0300000012</v>
      </c>
      <c r="N19" s="348">
        <f t="shared" ref="N19" si="17">M18</f>
        <v>7391304.4000000013</v>
      </c>
      <c r="O19" s="348">
        <v>3571.4285599999998</v>
      </c>
      <c r="P19" s="359">
        <f>O19+O20-O21</f>
        <v>3333.3333199999997</v>
      </c>
      <c r="Q19" s="359">
        <f t="shared" ref="Q19" si="18">P19+P20-P21</f>
        <v>3095.2380799999996</v>
      </c>
      <c r="R19" s="359">
        <f t="shared" ref="R19" si="19">Q19+Q20-Q21</f>
        <v>2857.1428399999995</v>
      </c>
      <c r="S19" s="359"/>
      <c r="T19" s="359"/>
      <c r="U19" s="359"/>
      <c r="V19" s="359"/>
      <c r="W19" s="359"/>
      <c r="X19" s="359"/>
      <c r="Y19" s="349"/>
      <c r="Z19" s="349"/>
      <c r="AA19" s="372"/>
    </row>
    <row r="20" spans="1:27" s="373" customFormat="1" ht="12.75" customHeight="1" outlineLevel="1">
      <c r="A20" s="484"/>
      <c r="B20" s="357" t="s">
        <v>324</v>
      </c>
      <c r="C20" s="348"/>
      <c r="D20" s="348"/>
      <c r="E20" s="348"/>
      <c r="F20" s="348"/>
      <c r="G20" s="348"/>
      <c r="H20" s="348"/>
      <c r="I20" s="348"/>
      <c r="J20" s="348"/>
      <c r="K20" s="348"/>
      <c r="L20" s="352"/>
      <c r="M20" s="348"/>
      <c r="N20" s="348"/>
      <c r="O20" s="359"/>
      <c r="P20" s="359"/>
      <c r="Q20" s="359"/>
      <c r="R20" s="359"/>
      <c r="S20" s="359"/>
      <c r="T20" s="359"/>
      <c r="U20" s="359"/>
      <c r="V20" s="359"/>
      <c r="W20" s="359"/>
      <c r="X20" s="359"/>
      <c r="Y20" s="349"/>
      <c r="Z20" s="349"/>
      <c r="AA20" s="374">
        <f>SUM(O20:Z20)</f>
        <v>0</v>
      </c>
    </row>
    <row r="21" spans="1:27" s="373" customFormat="1" ht="12.75" customHeight="1" outlineLevel="1">
      <c r="A21" s="484"/>
      <c r="B21" s="357" t="s">
        <v>325</v>
      </c>
      <c r="C21" s="350">
        <f>7000000+405797.1</f>
        <v>7405797.0999999996</v>
      </c>
      <c r="D21" s="348"/>
      <c r="E21" s="348"/>
      <c r="F21" s="348"/>
      <c r="G21" s="348"/>
      <c r="H21" s="348"/>
      <c r="I21" s="348"/>
      <c r="J21" s="348"/>
      <c r="K21" s="348"/>
      <c r="L21" s="352"/>
      <c r="M21" s="350">
        <v>724637.63</v>
      </c>
      <c r="N21" s="350">
        <v>739130.43</v>
      </c>
      <c r="O21" s="359">
        <v>238.09523999999999</v>
      </c>
      <c r="P21" s="359">
        <v>238.09523999999999</v>
      </c>
      <c r="Q21" s="359">
        <v>238.09523999999999</v>
      </c>
      <c r="R21" s="359">
        <v>238.09523999999999</v>
      </c>
      <c r="S21" s="359"/>
      <c r="T21" s="359"/>
      <c r="U21" s="359"/>
      <c r="V21" s="359"/>
      <c r="W21" s="359"/>
      <c r="X21" s="359"/>
      <c r="Y21" s="349"/>
      <c r="Z21" s="349"/>
      <c r="AA21" s="348">
        <f>SUM(O21:Z21)</f>
        <v>952.38095999999996</v>
      </c>
    </row>
    <row r="22" spans="1:27" s="373" customFormat="1" ht="12.75" customHeight="1" outlineLevel="1">
      <c r="A22" s="484"/>
      <c r="B22" s="371" t="s">
        <v>332</v>
      </c>
      <c r="C22" s="350"/>
      <c r="D22" s="348"/>
      <c r="E22" s="348"/>
      <c r="F22" s="348"/>
      <c r="G22" s="348"/>
      <c r="H22" s="348"/>
      <c r="I22" s="348"/>
      <c r="J22" s="348"/>
      <c r="K22" s="348"/>
      <c r="L22" s="352"/>
      <c r="M22" s="350"/>
      <c r="N22" s="350"/>
      <c r="O22" s="359">
        <f>O19-O21+O20</f>
        <v>3333.3333199999997</v>
      </c>
      <c r="P22" s="359">
        <f>P19-P21+P20</f>
        <v>3095.2380799999996</v>
      </c>
      <c r="Q22" s="359">
        <f t="shared" ref="Q22" si="20">Q19-Q21+Q20</f>
        <v>2857.1428399999995</v>
      </c>
      <c r="R22" s="359">
        <f t="shared" ref="R22" si="21">R19-R21+R20</f>
        <v>2619.0475999999994</v>
      </c>
      <c r="S22" s="359"/>
      <c r="T22" s="359"/>
      <c r="U22" s="359"/>
      <c r="V22" s="359"/>
      <c r="W22" s="359"/>
      <c r="X22" s="359"/>
      <c r="Y22" s="348"/>
      <c r="Z22" s="348"/>
      <c r="AA22" s="348">
        <f t="shared" ref="AA22" si="22">AA19-AA21+AA20</f>
        <v>-952.38095999999996</v>
      </c>
    </row>
    <row r="23" spans="1:27" s="373" customFormat="1" ht="12.75" customHeight="1" outlineLevel="1">
      <c r="A23" s="484"/>
      <c r="B23" s="357" t="s">
        <v>326</v>
      </c>
      <c r="C23" s="350">
        <v>75822.91</v>
      </c>
      <c r="D23" s="350">
        <v>73377.009999999995</v>
      </c>
      <c r="E23" s="350">
        <v>70931.11</v>
      </c>
      <c r="F23" s="350">
        <v>75822.91</v>
      </c>
      <c r="G23" s="350">
        <v>73377.009999999995</v>
      </c>
      <c r="H23" s="350">
        <v>75822.91</v>
      </c>
      <c r="I23" s="350">
        <v>73377.009999999995</v>
      </c>
      <c r="J23" s="350">
        <v>75822.91</v>
      </c>
      <c r="K23" s="350">
        <f>K24/365*2*K19+K24/365*29*K19</f>
        <v>75822.91047205482</v>
      </c>
      <c r="L23" s="350">
        <f>L24/365*1*L19+L24/365*29*L19</f>
        <v>73377.010134246608</v>
      </c>
      <c r="M23" s="350">
        <f>M24/365*2*M19+M24/365*29*M19</f>
        <v>75822.91047205482</v>
      </c>
      <c r="N23" s="350">
        <f>N24/365*1*N19+N24/365*29*N19</f>
        <v>66825.491835616456</v>
      </c>
      <c r="O23" s="348">
        <v>40.606650000000002</v>
      </c>
      <c r="P23" s="348">
        <v>37.915849999999999</v>
      </c>
      <c r="Q23" s="348">
        <v>31.963470000000001</v>
      </c>
      <c r="R23" s="348">
        <v>32.860399999999998</v>
      </c>
      <c r="S23" s="348"/>
      <c r="T23" s="348"/>
      <c r="U23" s="348"/>
      <c r="V23" s="348"/>
      <c r="W23" s="348"/>
      <c r="X23" s="348"/>
      <c r="Y23" s="349"/>
      <c r="Z23" s="349"/>
      <c r="AA23" s="348">
        <f>SUM(O23:Z23)</f>
        <v>143.34637000000001</v>
      </c>
    </row>
    <row r="24" spans="1:27" s="373" customFormat="1" ht="12.75" customHeight="1" outlineLevel="1">
      <c r="A24" s="484"/>
      <c r="B24" s="357" t="s">
        <v>327</v>
      </c>
      <c r="C24" s="375">
        <v>0.11</v>
      </c>
      <c r="D24" s="375">
        <v>0.11</v>
      </c>
      <c r="E24" s="375">
        <v>0.11</v>
      </c>
      <c r="F24" s="375">
        <v>0.11</v>
      </c>
      <c r="G24" s="375">
        <v>0.11</v>
      </c>
      <c r="H24" s="375">
        <v>0.11</v>
      </c>
      <c r="I24" s="375">
        <v>0.11</v>
      </c>
      <c r="J24" s="375">
        <v>0.11</v>
      </c>
      <c r="K24" s="375">
        <v>0.11</v>
      </c>
      <c r="L24" s="375">
        <v>0.11</v>
      </c>
      <c r="M24" s="375">
        <v>0.11</v>
      </c>
      <c r="N24" s="375">
        <v>0.11</v>
      </c>
      <c r="O24" s="376">
        <v>0.125</v>
      </c>
      <c r="P24" s="376">
        <v>0.125</v>
      </c>
      <c r="Q24" s="376">
        <v>0.125</v>
      </c>
      <c r="R24" s="376">
        <v>0.125</v>
      </c>
      <c r="S24" s="376"/>
      <c r="T24" s="376"/>
      <c r="U24" s="376"/>
      <c r="V24" s="376"/>
      <c r="W24" s="376"/>
      <c r="X24" s="375"/>
      <c r="Y24" s="375"/>
      <c r="Z24" s="375"/>
      <c r="AA24" s="348"/>
    </row>
    <row r="25" spans="1:27" s="373" customFormat="1" ht="15" customHeight="1">
      <c r="A25" s="484"/>
      <c r="B25" s="371" t="s">
        <v>331</v>
      </c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72"/>
    </row>
    <row r="26" spans="1:27" s="378" customFormat="1" ht="15" customHeight="1">
      <c r="A26" s="485"/>
      <c r="B26" s="358" t="s">
        <v>333</v>
      </c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77"/>
    </row>
    <row r="27" spans="1:27" s="370" customFormat="1" ht="16.149999999999999" customHeight="1">
      <c r="A27" s="345" t="s">
        <v>344</v>
      </c>
      <c r="B27" s="356"/>
      <c r="C27" s="346">
        <f t="shared" ref="C27:N27" si="23">C28+C29-C30</f>
        <v>8115942.0300000012</v>
      </c>
      <c r="D27" s="346">
        <f t="shared" si="23"/>
        <v>8115942.0300000012</v>
      </c>
      <c r="E27" s="346">
        <f t="shared" si="23"/>
        <v>8115942.0300000012</v>
      </c>
      <c r="F27" s="346">
        <f t="shared" si="23"/>
        <v>8115942.0300000012</v>
      </c>
      <c r="G27" s="346">
        <f t="shared" si="23"/>
        <v>8115942.0300000012</v>
      </c>
      <c r="H27" s="346">
        <f t="shared" si="23"/>
        <v>8115942.0300000012</v>
      </c>
      <c r="I27" s="346">
        <f t="shared" si="23"/>
        <v>8115942.0300000012</v>
      </c>
      <c r="J27" s="346">
        <f t="shared" si="23"/>
        <v>8115942.0300000012</v>
      </c>
      <c r="K27" s="346">
        <f t="shared" si="23"/>
        <v>8115942.0300000012</v>
      </c>
      <c r="L27" s="346">
        <f t="shared" si="23"/>
        <v>8115942.0300000012</v>
      </c>
      <c r="M27" s="346">
        <f t="shared" si="23"/>
        <v>7391304.4000000013</v>
      </c>
      <c r="N27" s="346">
        <f t="shared" si="23"/>
        <v>6652173.9700000016</v>
      </c>
      <c r="O27" s="346">
        <f>O28+O29-O30</f>
        <v>4696.9696999999996</v>
      </c>
      <c r="P27" s="346">
        <f t="shared" ref="P27:Z27" si="24">P28+P29-P30</f>
        <v>4545.4545499999995</v>
      </c>
      <c r="Q27" s="346">
        <f t="shared" si="24"/>
        <v>4393.9393999999993</v>
      </c>
      <c r="R27" s="346">
        <f t="shared" si="24"/>
        <v>4242.4242499999991</v>
      </c>
      <c r="S27" s="346">
        <f t="shared" si="24"/>
        <v>0</v>
      </c>
      <c r="T27" s="346">
        <f t="shared" si="24"/>
        <v>0</v>
      </c>
      <c r="U27" s="346">
        <f t="shared" si="24"/>
        <v>0</v>
      </c>
      <c r="V27" s="346">
        <f t="shared" si="24"/>
        <v>0</v>
      </c>
      <c r="W27" s="346">
        <f t="shared" si="24"/>
        <v>0</v>
      </c>
      <c r="X27" s="346">
        <f t="shared" si="24"/>
        <v>0</v>
      </c>
      <c r="Y27" s="347">
        <f t="shared" si="24"/>
        <v>0</v>
      </c>
      <c r="Z27" s="347">
        <f t="shared" si="24"/>
        <v>0</v>
      </c>
      <c r="AA27" s="369"/>
    </row>
    <row r="28" spans="1:27" s="373" customFormat="1" ht="16.899999999999999" customHeight="1">
      <c r="A28" s="483" t="s">
        <v>338</v>
      </c>
      <c r="B28" s="371" t="s">
        <v>301</v>
      </c>
      <c r="C28" s="348">
        <v>15521739.130000001</v>
      </c>
      <c r="D28" s="348">
        <f t="shared" ref="D28" si="25">C27</f>
        <v>8115942.0300000012</v>
      </c>
      <c r="E28" s="348">
        <f t="shared" ref="E28" si="26">D27</f>
        <v>8115942.0300000012</v>
      </c>
      <c r="F28" s="348">
        <f t="shared" ref="F28" si="27">E27</f>
        <v>8115942.0300000012</v>
      </c>
      <c r="G28" s="348">
        <f t="shared" ref="G28" si="28">F27</f>
        <v>8115942.0300000012</v>
      </c>
      <c r="H28" s="348">
        <f t="shared" ref="H28" si="29">G27</f>
        <v>8115942.0300000012</v>
      </c>
      <c r="I28" s="348">
        <f t="shared" ref="I28" si="30">H27</f>
        <v>8115942.0300000012</v>
      </c>
      <c r="J28" s="348">
        <f t="shared" ref="J28" si="31">I27</f>
        <v>8115942.0300000012</v>
      </c>
      <c r="K28" s="348">
        <f t="shared" ref="K28" si="32">J27</f>
        <v>8115942.0300000012</v>
      </c>
      <c r="L28" s="348">
        <f t="shared" ref="L28" si="33">K27</f>
        <v>8115942.0300000012</v>
      </c>
      <c r="M28" s="348">
        <f t="shared" ref="M28" si="34">L27</f>
        <v>8115942.0300000012</v>
      </c>
      <c r="N28" s="348">
        <f t="shared" ref="N28" si="35">M27</f>
        <v>7391304.4000000013</v>
      </c>
      <c r="O28" s="348">
        <v>4848.4848499999998</v>
      </c>
      <c r="P28" s="359">
        <f>O31</f>
        <v>4696.9696999999996</v>
      </c>
      <c r="Q28" s="359">
        <f t="shared" ref="Q28:R28" si="36">P31</f>
        <v>4545.4545499999995</v>
      </c>
      <c r="R28" s="359">
        <f t="shared" si="36"/>
        <v>4393.9393999999993</v>
      </c>
      <c r="S28" s="359"/>
      <c r="T28" s="359"/>
      <c r="U28" s="359"/>
      <c r="V28" s="359"/>
      <c r="W28" s="359"/>
      <c r="X28" s="359"/>
      <c r="Y28" s="349"/>
      <c r="Z28" s="349"/>
      <c r="AA28" s="372"/>
    </row>
    <row r="29" spans="1:27" s="373" customFormat="1" ht="12.75" customHeight="1" outlineLevel="1">
      <c r="A29" s="484"/>
      <c r="B29" s="357" t="s">
        <v>324</v>
      </c>
      <c r="C29" s="348"/>
      <c r="D29" s="348"/>
      <c r="E29" s="348"/>
      <c r="F29" s="348"/>
      <c r="G29" s="348"/>
      <c r="H29" s="348"/>
      <c r="I29" s="348"/>
      <c r="J29" s="348"/>
      <c r="K29" s="348"/>
      <c r="L29" s="352"/>
      <c r="M29" s="348"/>
      <c r="N29" s="348"/>
      <c r="O29" s="359"/>
      <c r="P29" s="359"/>
      <c r="Q29" s="359"/>
      <c r="R29" s="359"/>
      <c r="S29" s="359"/>
      <c r="T29" s="359"/>
      <c r="U29" s="359"/>
      <c r="V29" s="359"/>
      <c r="W29" s="359"/>
      <c r="X29" s="359"/>
      <c r="Y29" s="349"/>
      <c r="Z29" s="349"/>
      <c r="AA29" s="374">
        <f>SUM(O29:Z29)</f>
        <v>0</v>
      </c>
    </row>
    <row r="30" spans="1:27" s="373" customFormat="1" ht="12.75" customHeight="1" outlineLevel="1">
      <c r="A30" s="484"/>
      <c r="B30" s="357" t="s">
        <v>325</v>
      </c>
      <c r="C30" s="350">
        <f>7000000+405797.1</f>
        <v>7405797.0999999996</v>
      </c>
      <c r="D30" s="348"/>
      <c r="E30" s="348"/>
      <c r="F30" s="348"/>
      <c r="G30" s="348"/>
      <c r="H30" s="348"/>
      <c r="I30" s="348"/>
      <c r="J30" s="348"/>
      <c r="K30" s="348"/>
      <c r="L30" s="352"/>
      <c r="M30" s="350">
        <v>724637.63</v>
      </c>
      <c r="N30" s="350">
        <v>739130.43</v>
      </c>
      <c r="O30" s="359">
        <v>151.51515000000001</v>
      </c>
      <c r="P30" s="359">
        <v>151.51515000000001</v>
      </c>
      <c r="Q30" s="359">
        <v>151.51515000000001</v>
      </c>
      <c r="R30" s="359">
        <v>151.51515000000001</v>
      </c>
      <c r="S30" s="359"/>
      <c r="T30" s="359"/>
      <c r="U30" s="359"/>
      <c r="V30" s="359"/>
      <c r="W30" s="359"/>
      <c r="X30" s="359"/>
      <c r="Y30" s="349"/>
      <c r="Z30" s="349"/>
      <c r="AA30" s="348">
        <f>SUM(O30:Z30)</f>
        <v>606.06060000000002</v>
      </c>
    </row>
    <row r="31" spans="1:27" s="373" customFormat="1" ht="12.75" customHeight="1" outlineLevel="1">
      <c r="A31" s="484"/>
      <c r="B31" s="371" t="s">
        <v>332</v>
      </c>
      <c r="C31" s="350"/>
      <c r="D31" s="348"/>
      <c r="E31" s="348"/>
      <c r="F31" s="348"/>
      <c r="G31" s="348"/>
      <c r="H31" s="348"/>
      <c r="I31" s="348"/>
      <c r="J31" s="348"/>
      <c r="K31" s="348"/>
      <c r="L31" s="352"/>
      <c r="M31" s="350"/>
      <c r="N31" s="350"/>
      <c r="O31" s="359">
        <f>O28-O30+O29</f>
        <v>4696.9696999999996</v>
      </c>
      <c r="P31" s="359">
        <f>P28-P30+P29</f>
        <v>4545.4545499999995</v>
      </c>
      <c r="Q31" s="359">
        <f t="shared" ref="Q31" si="37">Q28-Q30+Q29</f>
        <v>4393.9393999999993</v>
      </c>
      <c r="R31" s="359">
        <f t="shared" ref="R31" si="38">R28-R30+R29</f>
        <v>4242.4242499999991</v>
      </c>
      <c r="S31" s="359"/>
      <c r="T31" s="359"/>
      <c r="U31" s="359"/>
      <c r="V31" s="359"/>
      <c r="W31" s="359"/>
      <c r="X31" s="359"/>
      <c r="Y31" s="348"/>
      <c r="Z31" s="348"/>
      <c r="AA31" s="348">
        <f t="shared" ref="AA31" si="39">AA28-AA30+AA29</f>
        <v>-606.06060000000002</v>
      </c>
    </row>
    <row r="32" spans="1:27" s="373" customFormat="1" ht="12.75" customHeight="1" outlineLevel="1">
      <c r="A32" s="484"/>
      <c r="B32" s="357" t="s">
        <v>326</v>
      </c>
      <c r="C32" s="350">
        <v>75822.91</v>
      </c>
      <c r="D32" s="350">
        <v>73377.009999999995</v>
      </c>
      <c r="E32" s="350">
        <v>70931.11</v>
      </c>
      <c r="F32" s="350">
        <v>75822.91</v>
      </c>
      <c r="G32" s="350">
        <v>73377.009999999995</v>
      </c>
      <c r="H32" s="350">
        <v>75822.91</v>
      </c>
      <c r="I32" s="350">
        <v>73377.009999999995</v>
      </c>
      <c r="J32" s="350">
        <v>75822.91</v>
      </c>
      <c r="K32" s="350">
        <f>K33/365*2*K28+K33/365*29*K28</f>
        <v>75822.91047205482</v>
      </c>
      <c r="L32" s="350">
        <f>L33/365*1*L28+L33/365*29*L28</f>
        <v>73377.010134246608</v>
      </c>
      <c r="M32" s="350">
        <f>M33/365*2*M28+M33/365*29*M28</f>
        <v>75822.91047205482</v>
      </c>
      <c r="N32" s="350">
        <f>N33/365*1*N28+N33/365*29*N28</f>
        <v>66825.491835616456</v>
      </c>
      <c r="O32" s="348">
        <v>54.356169999999999</v>
      </c>
      <c r="P32" s="348">
        <v>52.709000000000003</v>
      </c>
      <c r="Q32" s="348">
        <v>46.12039</v>
      </c>
      <c r="R32" s="348">
        <v>49.41469</v>
      </c>
      <c r="S32" s="348"/>
      <c r="T32" s="348"/>
      <c r="U32" s="348"/>
      <c r="V32" s="348"/>
      <c r="W32" s="348"/>
      <c r="X32" s="348"/>
      <c r="Y32" s="349"/>
      <c r="Z32" s="349"/>
      <c r="AA32" s="348">
        <f>SUM(O32:Z32)</f>
        <v>202.60025000000002</v>
      </c>
    </row>
    <row r="33" spans="1:27" s="373" customFormat="1" ht="12.75" customHeight="1" outlineLevel="1">
      <c r="A33" s="484"/>
      <c r="B33" s="357" t="s">
        <v>327</v>
      </c>
      <c r="C33" s="375">
        <v>0.11</v>
      </c>
      <c r="D33" s="375">
        <v>0.11</v>
      </c>
      <c r="E33" s="375">
        <v>0.11</v>
      </c>
      <c r="F33" s="375">
        <v>0.11</v>
      </c>
      <c r="G33" s="375">
        <v>0.11</v>
      </c>
      <c r="H33" s="375">
        <v>0.11</v>
      </c>
      <c r="I33" s="375">
        <v>0.11</v>
      </c>
      <c r="J33" s="375">
        <v>0.11</v>
      </c>
      <c r="K33" s="375">
        <v>0.11</v>
      </c>
      <c r="L33" s="375">
        <v>0.11</v>
      </c>
      <c r="M33" s="375">
        <v>0.11</v>
      </c>
      <c r="N33" s="375">
        <v>0.11</v>
      </c>
      <c r="O33" s="376">
        <v>0.128</v>
      </c>
      <c r="P33" s="376">
        <v>0.128</v>
      </c>
      <c r="Q33" s="376">
        <v>0.128</v>
      </c>
      <c r="R33" s="376">
        <v>0.128</v>
      </c>
      <c r="S33" s="376"/>
      <c r="T33" s="376"/>
      <c r="U33" s="376"/>
      <c r="V33" s="376"/>
      <c r="W33" s="376"/>
      <c r="X33" s="375"/>
      <c r="Y33" s="375"/>
      <c r="Z33" s="375"/>
      <c r="AA33" s="348"/>
    </row>
    <row r="34" spans="1:27" s="373" customFormat="1" ht="15" customHeight="1">
      <c r="A34" s="484"/>
      <c r="B34" s="371" t="s">
        <v>331</v>
      </c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72"/>
    </row>
    <row r="35" spans="1:27" s="378" customFormat="1" ht="15" customHeight="1">
      <c r="A35" s="485"/>
      <c r="B35" s="358" t="s">
        <v>333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77"/>
    </row>
    <row r="36" spans="1:27" s="370" customFormat="1" ht="16.149999999999999" customHeight="1">
      <c r="A36" s="345" t="s">
        <v>344</v>
      </c>
      <c r="B36" s="356"/>
      <c r="C36" s="346">
        <f t="shared" ref="C36:N36" si="40">C37+C38-C39</f>
        <v>8115942.0300000012</v>
      </c>
      <c r="D36" s="346">
        <f t="shared" si="40"/>
        <v>8115942.0300000012</v>
      </c>
      <c r="E36" s="346">
        <f t="shared" si="40"/>
        <v>8115942.0300000012</v>
      </c>
      <c r="F36" s="346">
        <f t="shared" si="40"/>
        <v>8115942.0300000012</v>
      </c>
      <c r="G36" s="346">
        <f t="shared" si="40"/>
        <v>8115942.0300000012</v>
      </c>
      <c r="H36" s="346">
        <f t="shared" si="40"/>
        <v>8115942.0300000012</v>
      </c>
      <c r="I36" s="346">
        <f t="shared" si="40"/>
        <v>8115942.0300000012</v>
      </c>
      <c r="J36" s="346">
        <f t="shared" si="40"/>
        <v>8115942.0300000012</v>
      </c>
      <c r="K36" s="346">
        <f t="shared" si="40"/>
        <v>8115942.0300000012</v>
      </c>
      <c r="L36" s="346">
        <f t="shared" si="40"/>
        <v>8115942.0300000012</v>
      </c>
      <c r="M36" s="346">
        <f t="shared" si="40"/>
        <v>7391304.4000000013</v>
      </c>
      <c r="N36" s="346">
        <f t="shared" si="40"/>
        <v>6652173.9700000016</v>
      </c>
      <c r="O36" s="346">
        <f>O37+O38-O39</f>
        <v>9696.9696969696961</v>
      </c>
      <c r="P36" s="346">
        <f t="shared" ref="P36:Z36" si="41">P37+P38-P39</f>
        <v>9393.9393969696957</v>
      </c>
      <c r="Q36" s="346">
        <f t="shared" si="41"/>
        <v>9090.9090969696954</v>
      </c>
      <c r="R36" s="346">
        <f t="shared" si="41"/>
        <v>8787.878796969695</v>
      </c>
      <c r="S36" s="346">
        <f t="shared" si="41"/>
        <v>0</v>
      </c>
      <c r="T36" s="346">
        <f t="shared" si="41"/>
        <v>0</v>
      </c>
      <c r="U36" s="346">
        <f t="shared" si="41"/>
        <v>0</v>
      </c>
      <c r="V36" s="346">
        <f t="shared" si="41"/>
        <v>0</v>
      </c>
      <c r="W36" s="346">
        <f t="shared" si="41"/>
        <v>0</v>
      </c>
      <c r="X36" s="346">
        <f t="shared" si="41"/>
        <v>0</v>
      </c>
      <c r="Y36" s="347">
        <f t="shared" si="41"/>
        <v>0</v>
      </c>
      <c r="Z36" s="347">
        <f t="shared" si="41"/>
        <v>0</v>
      </c>
      <c r="AA36" s="369"/>
    </row>
    <row r="37" spans="1:27" s="373" customFormat="1" ht="16.899999999999999" customHeight="1">
      <c r="A37" s="483" t="s">
        <v>337</v>
      </c>
      <c r="B37" s="371" t="s">
        <v>301</v>
      </c>
      <c r="C37" s="348">
        <v>15521739.130000001</v>
      </c>
      <c r="D37" s="348">
        <f t="shared" ref="D37" si="42">C36</f>
        <v>8115942.0300000012</v>
      </c>
      <c r="E37" s="348">
        <f t="shared" ref="E37" si="43">D36</f>
        <v>8115942.0300000012</v>
      </c>
      <c r="F37" s="348">
        <f t="shared" ref="F37" si="44">E36</f>
        <v>8115942.0300000012</v>
      </c>
      <c r="G37" s="348">
        <f t="shared" ref="G37" si="45">F36</f>
        <v>8115942.0300000012</v>
      </c>
      <c r="H37" s="348">
        <f t="shared" ref="H37" si="46">G36</f>
        <v>8115942.0300000012</v>
      </c>
      <c r="I37" s="348">
        <f t="shared" ref="I37" si="47">H36</f>
        <v>8115942.0300000012</v>
      </c>
      <c r="J37" s="348">
        <f t="shared" ref="J37" si="48">I36</f>
        <v>8115942.0300000012</v>
      </c>
      <c r="K37" s="348">
        <f t="shared" ref="K37" si="49">J36</f>
        <v>8115942.0300000012</v>
      </c>
      <c r="L37" s="348">
        <f t="shared" ref="L37" si="50">K36</f>
        <v>8115942.0300000012</v>
      </c>
      <c r="M37" s="348">
        <f t="shared" ref="M37" si="51">L36</f>
        <v>8115942.0300000012</v>
      </c>
      <c r="N37" s="348">
        <f t="shared" ref="N37" si="52">M36</f>
        <v>7391304.4000000013</v>
      </c>
      <c r="O37" s="348">
        <f>5533.78855</f>
        <v>5533.7885500000002</v>
      </c>
      <c r="P37" s="359">
        <f>O40</f>
        <v>9696.9696969696961</v>
      </c>
      <c r="Q37" s="359">
        <f t="shared" ref="Q37:R37" si="53">P40</f>
        <v>9393.9393969696957</v>
      </c>
      <c r="R37" s="359">
        <f t="shared" si="53"/>
        <v>9090.9090969696954</v>
      </c>
      <c r="S37" s="359"/>
      <c r="T37" s="359"/>
      <c r="U37" s="359"/>
      <c r="V37" s="359"/>
      <c r="W37" s="359"/>
      <c r="X37" s="359"/>
      <c r="Y37" s="349"/>
      <c r="Z37" s="349"/>
      <c r="AA37" s="372"/>
    </row>
    <row r="38" spans="1:27" s="373" customFormat="1" ht="12.75" customHeight="1" outlineLevel="1">
      <c r="A38" s="484"/>
      <c r="B38" s="357" t="s">
        <v>324</v>
      </c>
      <c r="C38" s="348"/>
      <c r="D38" s="348"/>
      <c r="E38" s="348"/>
      <c r="F38" s="348"/>
      <c r="G38" s="348"/>
      <c r="H38" s="348"/>
      <c r="I38" s="348"/>
      <c r="J38" s="348"/>
      <c r="K38" s="348"/>
      <c r="L38" s="352"/>
      <c r="M38" s="348"/>
      <c r="N38" s="348"/>
      <c r="O38" s="359">
        <v>4466.2114499999998</v>
      </c>
      <c r="P38" s="359"/>
      <c r="Q38" s="359"/>
      <c r="R38" s="359"/>
      <c r="S38" s="359"/>
      <c r="T38" s="359"/>
      <c r="U38" s="359"/>
      <c r="V38" s="359"/>
      <c r="W38" s="359"/>
      <c r="X38" s="359"/>
      <c r="Y38" s="349"/>
      <c r="Z38" s="349"/>
      <c r="AA38" s="374">
        <f>SUM(O38:Z38)</f>
        <v>4466.2114499999998</v>
      </c>
    </row>
    <row r="39" spans="1:27" s="373" customFormat="1" ht="12.75" customHeight="1" outlineLevel="1">
      <c r="A39" s="484"/>
      <c r="B39" s="357" t="s">
        <v>325</v>
      </c>
      <c r="C39" s="350">
        <f>7000000+405797.1</f>
        <v>7405797.0999999996</v>
      </c>
      <c r="D39" s="348"/>
      <c r="E39" s="348"/>
      <c r="F39" s="348"/>
      <c r="G39" s="348"/>
      <c r="H39" s="348"/>
      <c r="I39" s="348"/>
      <c r="J39" s="348"/>
      <c r="K39" s="348"/>
      <c r="L39" s="352"/>
      <c r="M39" s="350">
        <v>724637.63</v>
      </c>
      <c r="N39" s="350">
        <v>739130.43</v>
      </c>
      <c r="O39" s="359">
        <v>303.030303030303</v>
      </c>
      <c r="P39" s="359">
        <v>303.03030000000001</v>
      </c>
      <c r="Q39" s="359">
        <v>303.03030000000001</v>
      </c>
      <c r="R39" s="359">
        <v>303.03030000000001</v>
      </c>
      <c r="S39" s="359"/>
      <c r="T39" s="359"/>
      <c r="U39" s="359"/>
      <c r="V39" s="359"/>
      <c r="W39" s="359"/>
      <c r="X39" s="359"/>
      <c r="Y39" s="349"/>
      <c r="Z39" s="349"/>
      <c r="AA39" s="348">
        <f>SUM(O39:Z39)</f>
        <v>1212.1212030303031</v>
      </c>
    </row>
    <row r="40" spans="1:27" s="373" customFormat="1" ht="12.75" customHeight="1" outlineLevel="1">
      <c r="A40" s="484"/>
      <c r="B40" s="371" t="s">
        <v>332</v>
      </c>
      <c r="C40" s="350"/>
      <c r="D40" s="348"/>
      <c r="E40" s="348"/>
      <c r="F40" s="348"/>
      <c r="G40" s="348"/>
      <c r="H40" s="348"/>
      <c r="I40" s="348"/>
      <c r="J40" s="348"/>
      <c r="K40" s="348"/>
      <c r="L40" s="352"/>
      <c r="M40" s="350"/>
      <c r="N40" s="350"/>
      <c r="O40" s="359">
        <f>O37-O39+O38</f>
        <v>9696.9696969696961</v>
      </c>
      <c r="P40" s="359">
        <f>P37-P39+P38</f>
        <v>9393.9393969696957</v>
      </c>
      <c r="Q40" s="359">
        <f t="shared" ref="Q40" si="54">Q37-Q39+Q38</f>
        <v>9090.9090969696954</v>
      </c>
      <c r="R40" s="359">
        <f t="shared" ref="R40" si="55">R37-R39+R38</f>
        <v>8787.878796969695</v>
      </c>
      <c r="S40" s="359"/>
      <c r="T40" s="359"/>
      <c r="U40" s="359"/>
      <c r="V40" s="359"/>
      <c r="W40" s="359"/>
      <c r="X40" s="359"/>
      <c r="Y40" s="348"/>
      <c r="Z40" s="348"/>
      <c r="AA40" s="348">
        <f t="shared" ref="AA40" si="56">AA37-AA39+AA38</f>
        <v>3254.0902469696966</v>
      </c>
    </row>
    <row r="41" spans="1:27" s="373" customFormat="1" ht="12.75" customHeight="1" outlineLevel="1">
      <c r="A41" s="484"/>
      <c r="B41" s="357" t="s">
        <v>326</v>
      </c>
      <c r="C41" s="350">
        <v>75822.91</v>
      </c>
      <c r="D41" s="350">
        <v>73377.009999999995</v>
      </c>
      <c r="E41" s="350">
        <v>70931.11</v>
      </c>
      <c r="F41" s="350">
        <v>75822.91</v>
      </c>
      <c r="G41" s="350">
        <v>73377.009999999995</v>
      </c>
      <c r="H41" s="350">
        <v>75822.91</v>
      </c>
      <c r="I41" s="350">
        <v>73377.009999999995</v>
      </c>
      <c r="J41" s="350">
        <v>75822.91</v>
      </c>
      <c r="K41" s="350">
        <f>K42/365*2*K37+K42/365*29*K37</f>
        <v>75822.91047205482</v>
      </c>
      <c r="L41" s="350">
        <f>L42/365*1*L37+L42/365*29*L37</f>
        <v>73377.010134246608</v>
      </c>
      <c r="M41" s="350">
        <f>M42/365*2*M37+M42/365*29*M37</f>
        <v>75822.91047205482</v>
      </c>
      <c r="N41" s="350">
        <f>N42/365*1*N37+N42/365*29*N37</f>
        <v>66825.491835616456</v>
      </c>
      <c r="O41" s="348">
        <v>54.356169999999999</v>
      </c>
      <c r="P41" s="348">
        <v>52.709000000000003</v>
      </c>
      <c r="Q41" s="348">
        <v>46.12039</v>
      </c>
      <c r="R41" s="348">
        <v>49.41469</v>
      </c>
      <c r="S41" s="348"/>
      <c r="T41" s="348"/>
      <c r="U41" s="348"/>
      <c r="V41" s="348"/>
      <c r="W41" s="348"/>
      <c r="X41" s="348"/>
      <c r="Y41" s="349"/>
      <c r="Z41" s="349"/>
      <c r="AA41" s="348">
        <f>SUM(O41:Z41)</f>
        <v>202.60025000000002</v>
      </c>
    </row>
    <row r="42" spans="1:27" s="373" customFormat="1" ht="12.75" customHeight="1" outlineLevel="1">
      <c r="A42" s="484"/>
      <c r="B42" s="357" t="s">
        <v>327</v>
      </c>
      <c r="C42" s="375">
        <v>0.11</v>
      </c>
      <c r="D42" s="375">
        <v>0.11</v>
      </c>
      <c r="E42" s="375">
        <v>0.11</v>
      </c>
      <c r="F42" s="375">
        <v>0.11</v>
      </c>
      <c r="G42" s="375">
        <v>0.11</v>
      </c>
      <c r="H42" s="375">
        <v>0.11</v>
      </c>
      <c r="I42" s="375">
        <v>0.11</v>
      </c>
      <c r="J42" s="375">
        <v>0.11</v>
      </c>
      <c r="K42" s="375">
        <v>0.11</v>
      </c>
      <c r="L42" s="375">
        <v>0.11</v>
      </c>
      <c r="M42" s="375">
        <v>0.11</v>
      </c>
      <c r="N42" s="375">
        <v>0.11</v>
      </c>
      <c r="O42" s="376">
        <v>0.128</v>
      </c>
      <c r="P42" s="376">
        <v>0.128</v>
      </c>
      <c r="Q42" s="376">
        <v>0.128</v>
      </c>
      <c r="R42" s="376">
        <v>0.128</v>
      </c>
      <c r="S42" s="376"/>
      <c r="T42" s="376"/>
      <c r="U42" s="376"/>
      <c r="V42" s="376"/>
      <c r="W42" s="376"/>
      <c r="X42" s="375"/>
      <c r="Y42" s="375"/>
      <c r="Z42" s="375"/>
      <c r="AA42" s="348"/>
    </row>
    <row r="43" spans="1:27" s="373" customFormat="1" ht="15" customHeight="1">
      <c r="A43" s="484"/>
      <c r="B43" s="371" t="s">
        <v>331</v>
      </c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49"/>
      <c r="N43" s="349"/>
      <c r="O43" s="349"/>
      <c r="P43" s="349"/>
      <c r="Q43" s="349"/>
      <c r="R43" s="349"/>
      <c r="S43" s="349"/>
      <c r="T43" s="349"/>
      <c r="U43" s="349"/>
      <c r="V43" s="349"/>
      <c r="W43" s="349"/>
      <c r="X43" s="349"/>
      <c r="Y43" s="349"/>
      <c r="Z43" s="349"/>
      <c r="AA43" s="372"/>
    </row>
    <row r="44" spans="1:27" s="378" customFormat="1" ht="15" customHeight="1">
      <c r="A44" s="485"/>
      <c r="B44" s="358" t="s">
        <v>333</v>
      </c>
      <c r="C44" s="349"/>
      <c r="D44" s="349"/>
      <c r="E44" s="349"/>
      <c r="F44" s="349"/>
      <c r="G44" s="349"/>
      <c r="H44" s="349"/>
      <c r="I44" s="349"/>
      <c r="J44" s="349"/>
      <c r="K44" s="349"/>
      <c r="L44" s="349"/>
      <c r="M44" s="349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51"/>
      <c r="AA44" s="377"/>
    </row>
    <row r="45" spans="1:27" s="370" customFormat="1" ht="16.149999999999999" customHeight="1">
      <c r="A45" s="345" t="s">
        <v>345</v>
      </c>
      <c r="B45" s="356"/>
      <c r="C45" s="346">
        <f t="shared" ref="C45:N45" si="57">C46+C47-C48</f>
        <v>8115942.0300000012</v>
      </c>
      <c r="D45" s="346">
        <f t="shared" si="57"/>
        <v>8115942.0300000012</v>
      </c>
      <c r="E45" s="346">
        <f t="shared" si="57"/>
        <v>8115942.0300000012</v>
      </c>
      <c r="F45" s="346">
        <f t="shared" si="57"/>
        <v>8115942.0300000012</v>
      </c>
      <c r="G45" s="346">
        <f t="shared" si="57"/>
        <v>8115942.0300000012</v>
      </c>
      <c r="H45" s="346">
        <f t="shared" si="57"/>
        <v>8115942.0300000012</v>
      </c>
      <c r="I45" s="346">
        <f t="shared" si="57"/>
        <v>8115942.0300000012</v>
      </c>
      <c r="J45" s="346">
        <f t="shared" si="57"/>
        <v>8115942.0300000012</v>
      </c>
      <c r="K45" s="346">
        <f t="shared" si="57"/>
        <v>8115942.0300000012</v>
      </c>
      <c r="L45" s="346">
        <f t="shared" si="57"/>
        <v>8115942.0300000012</v>
      </c>
      <c r="M45" s="346">
        <f t="shared" si="57"/>
        <v>7391304.4000000013</v>
      </c>
      <c r="N45" s="346">
        <f t="shared" si="57"/>
        <v>6652173.9700000016</v>
      </c>
      <c r="O45" s="346">
        <f>O46+O47-O48</f>
        <v>4696.9696999999996</v>
      </c>
      <c r="P45" s="346">
        <f t="shared" ref="P45:Z45" si="58">P46+P47-P48</f>
        <v>4545.4545499999995</v>
      </c>
      <c r="Q45" s="346">
        <f t="shared" si="58"/>
        <v>4393.9393999999993</v>
      </c>
      <c r="R45" s="346">
        <f t="shared" si="58"/>
        <v>4242.4242499999991</v>
      </c>
      <c r="S45" s="346">
        <f t="shared" si="58"/>
        <v>0</v>
      </c>
      <c r="T45" s="346">
        <f t="shared" si="58"/>
        <v>0</v>
      </c>
      <c r="U45" s="346">
        <f t="shared" si="58"/>
        <v>0</v>
      </c>
      <c r="V45" s="346">
        <f t="shared" si="58"/>
        <v>0</v>
      </c>
      <c r="W45" s="346">
        <f t="shared" si="58"/>
        <v>0</v>
      </c>
      <c r="X45" s="346">
        <f t="shared" si="58"/>
        <v>0</v>
      </c>
      <c r="Y45" s="347">
        <f t="shared" si="58"/>
        <v>0</v>
      </c>
      <c r="Z45" s="347">
        <f t="shared" si="58"/>
        <v>0</v>
      </c>
      <c r="AA45" s="369"/>
    </row>
    <row r="46" spans="1:27" s="373" customFormat="1" ht="16.899999999999999" customHeight="1">
      <c r="A46" s="483" t="s">
        <v>336</v>
      </c>
      <c r="B46" s="371" t="s">
        <v>301</v>
      </c>
      <c r="C46" s="348">
        <v>15521739.130000001</v>
      </c>
      <c r="D46" s="348">
        <f t="shared" ref="D46" si="59">C45</f>
        <v>8115942.0300000012</v>
      </c>
      <c r="E46" s="348">
        <f t="shared" ref="E46" si="60">D45</f>
        <v>8115942.0300000012</v>
      </c>
      <c r="F46" s="348">
        <f t="shared" ref="F46" si="61">E45</f>
        <v>8115942.0300000012</v>
      </c>
      <c r="G46" s="348">
        <f t="shared" ref="G46" si="62">F45</f>
        <v>8115942.0300000012</v>
      </c>
      <c r="H46" s="348">
        <f t="shared" ref="H46" si="63">G45</f>
        <v>8115942.0300000012</v>
      </c>
      <c r="I46" s="348">
        <f t="shared" ref="I46" si="64">H45</f>
        <v>8115942.0300000012</v>
      </c>
      <c r="J46" s="348">
        <f t="shared" ref="J46" si="65">I45</f>
        <v>8115942.0300000012</v>
      </c>
      <c r="K46" s="348">
        <f t="shared" ref="K46" si="66">J45</f>
        <v>8115942.0300000012</v>
      </c>
      <c r="L46" s="348">
        <f t="shared" ref="L46" si="67">K45</f>
        <v>8115942.0300000012</v>
      </c>
      <c r="M46" s="348">
        <f t="shared" ref="M46" si="68">L45</f>
        <v>8115942.0300000012</v>
      </c>
      <c r="N46" s="348">
        <f t="shared" ref="N46" si="69">M45</f>
        <v>7391304.4000000013</v>
      </c>
      <c r="O46" s="348">
        <v>4848.4848499999998</v>
      </c>
      <c r="P46" s="359">
        <f>O49</f>
        <v>4696.9696999999996</v>
      </c>
      <c r="Q46" s="359">
        <f t="shared" ref="Q46:R46" si="70">P49</f>
        <v>4545.4545499999995</v>
      </c>
      <c r="R46" s="359">
        <f t="shared" si="70"/>
        <v>4393.9393999999993</v>
      </c>
      <c r="S46" s="359"/>
      <c r="T46" s="359"/>
      <c r="U46" s="359"/>
      <c r="V46" s="359"/>
      <c r="W46" s="359"/>
      <c r="X46" s="359"/>
      <c r="Y46" s="349"/>
      <c r="Z46" s="349"/>
      <c r="AA46" s="372"/>
    </row>
    <row r="47" spans="1:27" s="373" customFormat="1" ht="12.75" customHeight="1" outlineLevel="1">
      <c r="A47" s="484"/>
      <c r="B47" s="357" t="s">
        <v>324</v>
      </c>
      <c r="C47" s="348"/>
      <c r="D47" s="348"/>
      <c r="E47" s="348"/>
      <c r="F47" s="348"/>
      <c r="G47" s="348"/>
      <c r="H47" s="348"/>
      <c r="I47" s="348"/>
      <c r="J47" s="348"/>
      <c r="K47" s="348"/>
      <c r="L47" s="352"/>
      <c r="M47" s="348"/>
      <c r="N47" s="348"/>
      <c r="O47" s="359"/>
      <c r="P47" s="359"/>
      <c r="Q47" s="359"/>
      <c r="R47" s="359"/>
      <c r="S47" s="359"/>
      <c r="T47" s="359"/>
      <c r="U47" s="359"/>
      <c r="V47" s="359"/>
      <c r="W47" s="359"/>
      <c r="X47" s="359"/>
      <c r="Y47" s="349"/>
      <c r="Z47" s="349"/>
      <c r="AA47" s="374">
        <f>SUM(O47:Z47)</f>
        <v>0</v>
      </c>
    </row>
    <row r="48" spans="1:27" s="373" customFormat="1" ht="12.75" customHeight="1" outlineLevel="1">
      <c r="A48" s="484"/>
      <c r="B48" s="357" t="s">
        <v>325</v>
      </c>
      <c r="C48" s="350">
        <f>7000000+405797.1</f>
        <v>7405797.0999999996</v>
      </c>
      <c r="D48" s="348"/>
      <c r="E48" s="348"/>
      <c r="F48" s="348"/>
      <c r="G48" s="348"/>
      <c r="H48" s="348"/>
      <c r="I48" s="348"/>
      <c r="J48" s="348"/>
      <c r="K48" s="348"/>
      <c r="L48" s="352"/>
      <c r="M48" s="350">
        <v>724637.63</v>
      </c>
      <c r="N48" s="350">
        <v>739130.43</v>
      </c>
      <c r="O48" s="359">
        <v>151.51515000000001</v>
      </c>
      <c r="P48" s="359">
        <v>151.51515000000001</v>
      </c>
      <c r="Q48" s="359">
        <v>151.51515000000001</v>
      </c>
      <c r="R48" s="359">
        <v>151.51515000000001</v>
      </c>
      <c r="S48" s="359"/>
      <c r="T48" s="359"/>
      <c r="U48" s="359"/>
      <c r="V48" s="359"/>
      <c r="W48" s="359"/>
      <c r="X48" s="359"/>
      <c r="Y48" s="349"/>
      <c r="Z48" s="349"/>
      <c r="AA48" s="348">
        <f>SUM(O48:Z48)</f>
        <v>606.06060000000002</v>
      </c>
    </row>
    <row r="49" spans="1:27" s="373" customFormat="1" ht="12.75" customHeight="1" outlineLevel="1">
      <c r="A49" s="484"/>
      <c r="B49" s="371" t="s">
        <v>332</v>
      </c>
      <c r="C49" s="350"/>
      <c r="D49" s="348"/>
      <c r="E49" s="348"/>
      <c r="F49" s="348"/>
      <c r="G49" s="348"/>
      <c r="H49" s="348"/>
      <c r="I49" s="348"/>
      <c r="J49" s="348"/>
      <c r="K49" s="348"/>
      <c r="L49" s="352"/>
      <c r="M49" s="350"/>
      <c r="N49" s="350"/>
      <c r="O49" s="359">
        <f>O46-O48+O47</f>
        <v>4696.9696999999996</v>
      </c>
      <c r="P49" s="359">
        <f>P46-P48+P47</f>
        <v>4545.4545499999995</v>
      </c>
      <c r="Q49" s="359">
        <f t="shared" ref="Q49" si="71">Q46-Q48+Q47</f>
        <v>4393.9393999999993</v>
      </c>
      <c r="R49" s="359">
        <f t="shared" ref="R49" si="72">R46-R48+R47</f>
        <v>4242.4242499999991</v>
      </c>
      <c r="S49" s="359"/>
      <c r="T49" s="359"/>
      <c r="U49" s="359"/>
      <c r="V49" s="359"/>
      <c r="W49" s="359"/>
      <c r="X49" s="359"/>
      <c r="Y49" s="348"/>
      <c r="Z49" s="348"/>
      <c r="AA49" s="348">
        <f t="shared" ref="AA49" si="73">AA46-AA48+AA47</f>
        <v>-606.06060000000002</v>
      </c>
    </row>
    <row r="50" spans="1:27" s="373" customFormat="1" ht="12.75" customHeight="1" outlineLevel="1">
      <c r="A50" s="484"/>
      <c r="B50" s="357" t="s">
        <v>326</v>
      </c>
      <c r="C50" s="350">
        <v>75822.91</v>
      </c>
      <c r="D50" s="350">
        <v>73377.009999999995</v>
      </c>
      <c r="E50" s="350">
        <v>70931.11</v>
      </c>
      <c r="F50" s="350">
        <v>75822.91</v>
      </c>
      <c r="G50" s="350">
        <v>73377.009999999995</v>
      </c>
      <c r="H50" s="350">
        <v>75822.91</v>
      </c>
      <c r="I50" s="350">
        <v>73377.009999999995</v>
      </c>
      <c r="J50" s="350">
        <v>75822.91</v>
      </c>
      <c r="K50" s="350">
        <f>K51/365*2*K46+K51/365*29*K46</f>
        <v>75822.91047205482</v>
      </c>
      <c r="L50" s="350">
        <f>L51/365*1*L46+L51/365*29*L46</f>
        <v>73377.010134246608</v>
      </c>
      <c r="M50" s="350">
        <f>M51/365*2*M46+M51/365*29*M46</f>
        <v>75822.91047205482</v>
      </c>
      <c r="N50" s="350">
        <f>N51/365*1*N46+N51/365*29*N46</f>
        <v>66825.491835616456</v>
      </c>
      <c r="O50" s="348">
        <v>54.356169999999999</v>
      </c>
      <c r="P50" s="348">
        <v>52.709000000000003</v>
      </c>
      <c r="Q50" s="348">
        <v>46.12039</v>
      </c>
      <c r="R50" s="348">
        <v>49.41469</v>
      </c>
      <c r="S50" s="348"/>
      <c r="T50" s="348"/>
      <c r="U50" s="348"/>
      <c r="V50" s="348"/>
      <c r="W50" s="348"/>
      <c r="X50" s="348"/>
      <c r="Y50" s="349"/>
      <c r="Z50" s="349"/>
      <c r="AA50" s="348">
        <f>SUM(O50:Z50)</f>
        <v>202.60025000000002</v>
      </c>
    </row>
    <row r="51" spans="1:27" s="373" customFormat="1" ht="12.75" customHeight="1" outlineLevel="1">
      <c r="A51" s="484"/>
      <c r="B51" s="357" t="s">
        <v>327</v>
      </c>
      <c r="C51" s="375">
        <v>0.11</v>
      </c>
      <c r="D51" s="375">
        <v>0.11</v>
      </c>
      <c r="E51" s="375">
        <v>0.11</v>
      </c>
      <c r="F51" s="375">
        <v>0.11</v>
      </c>
      <c r="G51" s="375">
        <v>0.11</v>
      </c>
      <c r="H51" s="375">
        <v>0.11</v>
      </c>
      <c r="I51" s="375">
        <v>0.11</v>
      </c>
      <c r="J51" s="375">
        <v>0.11</v>
      </c>
      <c r="K51" s="375">
        <v>0.11</v>
      </c>
      <c r="L51" s="375">
        <v>0.11</v>
      </c>
      <c r="M51" s="375">
        <v>0.11</v>
      </c>
      <c r="N51" s="375">
        <v>0.11</v>
      </c>
      <c r="O51" s="376">
        <v>0.128</v>
      </c>
      <c r="P51" s="376">
        <v>0.128</v>
      </c>
      <c r="Q51" s="376">
        <v>0.128</v>
      </c>
      <c r="R51" s="376">
        <v>0.128</v>
      </c>
      <c r="S51" s="376"/>
      <c r="T51" s="376"/>
      <c r="U51" s="376"/>
      <c r="V51" s="376"/>
      <c r="W51" s="376"/>
      <c r="X51" s="375"/>
      <c r="Y51" s="375"/>
      <c r="Z51" s="375"/>
      <c r="AA51" s="348"/>
    </row>
    <row r="52" spans="1:27" s="373" customFormat="1" ht="15" customHeight="1">
      <c r="A52" s="484"/>
      <c r="B52" s="371" t="s">
        <v>331</v>
      </c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72"/>
    </row>
    <row r="53" spans="1:27" s="378" customFormat="1" ht="15" customHeight="1">
      <c r="A53" s="485"/>
      <c r="B53" s="358" t="s">
        <v>333</v>
      </c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51"/>
      <c r="O53" s="351"/>
      <c r="P53" s="351"/>
      <c r="Q53" s="351"/>
      <c r="R53" s="351"/>
      <c r="S53" s="351"/>
      <c r="T53" s="351"/>
      <c r="U53" s="351"/>
      <c r="V53" s="351"/>
      <c r="W53" s="351"/>
      <c r="X53" s="351"/>
      <c r="Y53" s="351"/>
      <c r="Z53" s="351"/>
      <c r="AA53" s="377"/>
    </row>
    <row r="54" spans="1:27" s="370" customFormat="1" ht="16.149999999999999" customHeight="1">
      <c r="A54" s="353" t="s">
        <v>309</v>
      </c>
      <c r="B54" s="356"/>
      <c r="C54" s="346">
        <f t="shared" ref="C54:N54" si="74">C55+C56-C57</f>
        <v>8115942.0300000012</v>
      </c>
      <c r="D54" s="346">
        <f t="shared" si="74"/>
        <v>8115942.0300000012</v>
      </c>
      <c r="E54" s="346">
        <f t="shared" si="74"/>
        <v>8115942.0300000012</v>
      </c>
      <c r="F54" s="346">
        <f t="shared" si="74"/>
        <v>8115942.0300000012</v>
      </c>
      <c r="G54" s="346">
        <f t="shared" si="74"/>
        <v>8115942.0300000012</v>
      </c>
      <c r="H54" s="346">
        <f t="shared" si="74"/>
        <v>8115942.0300000012</v>
      </c>
      <c r="I54" s="346">
        <f t="shared" si="74"/>
        <v>8115942.0300000012</v>
      </c>
      <c r="J54" s="346">
        <f t="shared" si="74"/>
        <v>8115942.0300000012</v>
      </c>
      <c r="K54" s="346">
        <f t="shared" si="74"/>
        <v>8115942.0300000012</v>
      </c>
      <c r="L54" s="346">
        <f t="shared" si="74"/>
        <v>8115942.0300000012</v>
      </c>
      <c r="M54" s="346">
        <f t="shared" si="74"/>
        <v>7391304.4000000013</v>
      </c>
      <c r="N54" s="346">
        <f t="shared" si="74"/>
        <v>6652173.9700000016</v>
      </c>
      <c r="O54" s="346">
        <f>O55+O56-O57</f>
        <v>8500</v>
      </c>
      <c r="P54" s="346">
        <f t="shared" ref="P54:Z54" si="75">P55+P56-P57</f>
        <v>8500</v>
      </c>
      <c r="Q54" s="346">
        <f t="shared" si="75"/>
        <v>8500</v>
      </c>
      <c r="R54" s="346">
        <f t="shared" si="75"/>
        <v>8500</v>
      </c>
      <c r="S54" s="346">
        <f t="shared" si="75"/>
        <v>0</v>
      </c>
      <c r="T54" s="346">
        <f t="shared" si="75"/>
        <v>0</v>
      </c>
      <c r="U54" s="346">
        <f t="shared" si="75"/>
        <v>0</v>
      </c>
      <c r="V54" s="346">
        <f t="shared" si="75"/>
        <v>0</v>
      </c>
      <c r="W54" s="346">
        <f t="shared" si="75"/>
        <v>0</v>
      </c>
      <c r="X54" s="346">
        <f t="shared" si="75"/>
        <v>0</v>
      </c>
      <c r="Y54" s="347">
        <f t="shared" si="75"/>
        <v>0</v>
      </c>
      <c r="Z54" s="347">
        <f t="shared" si="75"/>
        <v>0</v>
      </c>
      <c r="AA54" s="369"/>
    </row>
    <row r="55" spans="1:27" s="373" customFormat="1" ht="16.899999999999999" customHeight="1">
      <c r="A55" s="483" t="s">
        <v>339</v>
      </c>
      <c r="B55" s="371" t="s">
        <v>301</v>
      </c>
      <c r="C55" s="348">
        <v>15521739.130000001</v>
      </c>
      <c r="D55" s="348">
        <f t="shared" ref="D55" si="76">C54</f>
        <v>8115942.0300000012</v>
      </c>
      <c r="E55" s="348">
        <f t="shared" ref="E55" si="77">D54</f>
        <v>8115942.0300000012</v>
      </c>
      <c r="F55" s="348">
        <f t="shared" ref="F55" si="78">E54</f>
        <v>8115942.0300000012</v>
      </c>
      <c r="G55" s="348">
        <f t="shared" ref="G55" si="79">F54</f>
        <v>8115942.0300000012</v>
      </c>
      <c r="H55" s="348">
        <f t="shared" ref="H55" si="80">G54</f>
        <v>8115942.0300000012</v>
      </c>
      <c r="I55" s="348">
        <f t="shared" ref="I55" si="81">H54</f>
        <v>8115942.0300000012</v>
      </c>
      <c r="J55" s="348">
        <f t="shared" ref="J55" si="82">I54</f>
        <v>8115942.0300000012</v>
      </c>
      <c r="K55" s="348">
        <f t="shared" ref="K55" si="83">J54</f>
        <v>8115942.0300000012</v>
      </c>
      <c r="L55" s="348">
        <f t="shared" ref="L55" si="84">K54</f>
        <v>8115942.0300000012</v>
      </c>
      <c r="M55" s="348">
        <f t="shared" ref="M55" si="85">L54</f>
        <v>8115942.0300000012</v>
      </c>
      <c r="N55" s="348">
        <f t="shared" ref="N55" si="86">M54</f>
        <v>7391304.4000000013</v>
      </c>
      <c r="O55" s="348">
        <v>8034</v>
      </c>
      <c r="P55" s="359">
        <f>O58</f>
        <v>8500</v>
      </c>
      <c r="Q55" s="359">
        <f t="shared" ref="Q55:R55" si="87">P58</f>
        <v>8500</v>
      </c>
      <c r="R55" s="359">
        <f t="shared" si="87"/>
        <v>8500</v>
      </c>
      <c r="S55" s="359"/>
      <c r="T55" s="359"/>
      <c r="U55" s="359"/>
      <c r="V55" s="359"/>
      <c r="W55" s="359"/>
      <c r="X55" s="359"/>
      <c r="Y55" s="349"/>
      <c r="Z55" s="349"/>
      <c r="AA55" s="372"/>
    </row>
    <row r="56" spans="1:27" s="373" customFormat="1" ht="12.75" customHeight="1" outlineLevel="1">
      <c r="A56" s="484"/>
      <c r="B56" s="357" t="s">
        <v>324</v>
      </c>
      <c r="C56" s="348"/>
      <c r="D56" s="348"/>
      <c r="E56" s="348"/>
      <c r="F56" s="348"/>
      <c r="G56" s="348"/>
      <c r="H56" s="348"/>
      <c r="I56" s="348"/>
      <c r="J56" s="348"/>
      <c r="K56" s="348"/>
      <c r="L56" s="352"/>
      <c r="M56" s="348"/>
      <c r="N56" s="348"/>
      <c r="O56" s="359">
        <v>8500</v>
      </c>
      <c r="P56" s="359"/>
      <c r="Q56" s="359"/>
      <c r="R56" s="359"/>
      <c r="S56" s="359"/>
      <c r="T56" s="359"/>
      <c r="U56" s="359"/>
      <c r="V56" s="359"/>
      <c r="W56" s="359"/>
      <c r="X56" s="359"/>
      <c r="Y56" s="349"/>
      <c r="Z56" s="349"/>
      <c r="AA56" s="374">
        <f>SUM(O56:Z56)</f>
        <v>8500</v>
      </c>
    </row>
    <row r="57" spans="1:27" s="373" customFormat="1" ht="12.75" customHeight="1" outlineLevel="1">
      <c r="A57" s="484"/>
      <c r="B57" s="357" t="s">
        <v>325</v>
      </c>
      <c r="C57" s="350">
        <f>7000000+405797.1</f>
        <v>7405797.0999999996</v>
      </c>
      <c r="D57" s="348"/>
      <c r="E57" s="348"/>
      <c r="F57" s="348"/>
      <c r="G57" s="348"/>
      <c r="H57" s="348"/>
      <c r="I57" s="348"/>
      <c r="J57" s="348"/>
      <c r="K57" s="348"/>
      <c r="L57" s="352"/>
      <c r="M57" s="350">
        <v>724637.63</v>
      </c>
      <c r="N57" s="350">
        <v>739130.43</v>
      </c>
      <c r="O57" s="359">
        <v>8034</v>
      </c>
      <c r="P57" s="359"/>
      <c r="Q57" s="359"/>
      <c r="R57" s="359"/>
      <c r="S57" s="359"/>
      <c r="T57" s="359"/>
      <c r="U57" s="359"/>
      <c r="V57" s="359"/>
      <c r="W57" s="359"/>
      <c r="X57" s="359"/>
      <c r="Y57" s="349"/>
      <c r="Z57" s="349"/>
      <c r="AA57" s="348">
        <f>SUM(O57:Z57)</f>
        <v>8034</v>
      </c>
    </row>
    <row r="58" spans="1:27" s="373" customFormat="1" ht="12.75" customHeight="1" outlineLevel="1">
      <c r="A58" s="484"/>
      <c r="B58" s="371" t="s">
        <v>332</v>
      </c>
      <c r="C58" s="350"/>
      <c r="D58" s="348"/>
      <c r="E58" s="348"/>
      <c r="F58" s="348"/>
      <c r="G58" s="348"/>
      <c r="H58" s="348"/>
      <c r="I58" s="348"/>
      <c r="J58" s="348"/>
      <c r="K58" s="348"/>
      <c r="L58" s="352"/>
      <c r="M58" s="350"/>
      <c r="N58" s="350"/>
      <c r="O58" s="359">
        <f>O55-O57+O56</f>
        <v>8500</v>
      </c>
      <c r="P58" s="359">
        <f>P55-P57+P56</f>
        <v>8500</v>
      </c>
      <c r="Q58" s="359">
        <f t="shared" ref="Q58" si="88">Q55-Q57+Q56</f>
        <v>8500</v>
      </c>
      <c r="R58" s="359">
        <f t="shared" ref="R58" si="89">R55-R57+R56</f>
        <v>8500</v>
      </c>
      <c r="S58" s="359"/>
      <c r="T58" s="359"/>
      <c r="U58" s="359"/>
      <c r="V58" s="359"/>
      <c r="W58" s="359"/>
      <c r="X58" s="359"/>
      <c r="Y58" s="348"/>
      <c r="Z58" s="348"/>
      <c r="AA58" s="348">
        <f t="shared" ref="AA58" si="90">AA55-AA57+AA56</f>
        <v>466</v>
      </c>
    </row>
    <row r="59" spans="1:27" s="373" customFormat="1" ht="12.75" customHeight="1" outlineLevel="1">
      <c r="A59" s="484"/>
      <c r="B59" s="357" t="s">
        <v>326</v>
      </c>
      <c r="C59" s="350">
        <v>75822.91</v>
      </c>
      <c r="D59" s="350">
        <v>73377.009999999995</v>
      </c>
      <c r="E59" s="350">
        <v>70931.11</v>
      </c>
      <c r="F59" s="350">
        <v>75822.91</v>
      </c>
      <c r="G59" s="350">
        <v>73377.009999999995</v>
      </c>
      <c r="H59" s="350">
        <v>75822.91</v>
      </c>
      <c r="I59" s="350">
        <v>73377.009999999995</v>
      </c>
      <c r="J59" s="350">
        <v>75822.91</v>
      </c>
      <c r="K59" s="350">
        <f>K60/365*2*K55+K60/365*29*K55</f>
        <v>75822.91047205482</v>
      </c>
      <c r="L59" s="350">
        <f>L60/365*1*L55+L60/365*29*L55</f>
        <v>73377.010134246608</v>
      </c>
      <c r="M59" s="350">
        <f>M60/365*2*M55+M60/365*29*M55</f>
        <v>75822.91047205482</v>
      </c>
      <c r="N59" s="350">
        <f>N60/365*1*N55+N60/365*29*N55</f>
        <v>66825.491835616456</v>
      </c>
      <c r="O59" s="348">
        <v>86.223060000000004</v>
      </c>
      <c r="P59" s="348">
        <v>78.540000000000006</v>
      </c>
      <c r="Q59" s="348">
        <v>86.954999999999998</v>
      </c>
      <c r="R59" s="348">
        <v>84</v>
      </c>
      <c r="S59" s="348"/>
      <c r="T59" s="348"/>
      <c r="U59" s="348"/>
      <c r="V59" s="348"/>
      <c r="W59" s="348"/>
      <c r="X59" s="348"/>
      <c r="Y59" s="349"/>
      <c r="Z59" s="349"/>
      <c r="AA59" s="348">
        <f>SUM(O59:Z59)</f>
        <v>335.71805999999998</v>
      </c>
    </row>
    <row r="60" spans="1:27" s="373" customFormat="1" ht="12.75" customHeight="1" outlineLevel="1">
      <c r="A60" s="484"/>
      <c r="B60" s="357" t="s">
        <v>327</v>
      </c>
      <c r="C60" s="375">
        <v>0.11</v>
      </c>
      <c r="D60" s="375">
        <v>0.11</v>
      </c>
      <c r="E60" s="375">
        <v>0.11</v>
      </c>
      <c r="F60" s="375">
        <v>0.11</v>
      </c>
      <c r="G60" s="375">
        <v>0.11</v>
      </c>
      <c r="H60" s="375">
        <v>0.11</v>
      </c>
      <c r="I60" s="375">
        <v>0.11</v>
      </c>
      <c r="J60" s="375">
        <v>0.11</v>
      </c>
      <c r="K60" s="375">
        <v>0.11</v>
      </c>
      <c r="L60" s="375">
        <v>0.11</v>
      </c>
      <c r="M60" s="375">
        <v>0.11</v>
      </c>
      <c r="N60" s="375">
        <v>0.11</v>
      </c>
      <c r="O60" s="376">
        <v>0.12</v>
      </c>
      <c r="P60" s="376">
        <v>0.12</v>
      </c>
      <c r="Q60" s="376">
        <v>0.12</v>
      </c>
      <c r="R60" s="376">
        <v>0.12</v>
      </c>
      <c r="S60" s="376"/>
      <c r="T60" s="376"/>
      <c r="U60" s="376"/>
      <c r="V60" s="376"/>
      <c r="W60" s="376"/>
      <c r="X60" s="375"/>
      <c r="Y60" s="375"/>
      <c r="Z60" s="375"/>
      <c r="AA60" s="348"/>
    </row>
    <row r="61" spans="1:27" s="373" customFormat="1" ht="15" customHeight="1">
      <c r="A61" s="484"/>
      <c r="B61" s="371" t="s">
        <v>331</v>
      </c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72"/>
    </row>
    <row r="62" spans="1:27" s="378" customFormat="1" ht="15" customHeight="1">
      <c r="A62" s="485"/>
      <c r="B62" s="358" t="s">
        <v>333</v>
      </c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77"/>
    </row>
    <row r="63" spans="1:27" s="370" customFormat="1" ht="16.149999999999999" customHeight="1">
      <c r="A63" s="353" t="s">
        <v>309</v>
      </c>
      <c r="B63" s="356"/>
      <c r="C63" s="346">
        <f t="shared" ref="C63:N63" si="91">C64+C65-C66</f>
        <v>8115942.0300000012</v>
      </c>
      <c r="D63" s="346">
        <f t="shared" si="91"/>
        <v>8115942.0300000012</v>
      </c>
      <c r="E63" s="346">
        <f t="shared" si="91"/>
        <v>8115942.0300000012</v>
      </c>
      <c r="F63" s="346">
        <f t="shared" si="91"/>
        <v>8115942.0300000012</v>
      </c>
      <c r="G63" s="346">
        <f t="shared" si="91"/>
        <v>8115942.0300000012</v>
      </c>
      <c r="H63" s="346">
        <f t="shared" si="91"/>
        <v>8115942.0300000012</v>
      </c>
      <c r="I63" s="346">
        <f t="shared" si="91"/>
        <v>8115942.0300000012</v>
      </c>
      <c r="J63" s="346">
        <f t="shared" si="91"/>
        <v>8115942.0300000012</v>
      </c>
      <c r="K63" s="346">
        <f t="shared" si="91"/>
        <v>8115942.0300000012</v>
      </c>
      <c r="L63" s="346">
        <f t="shared" si="91"/>
        <v>8115942.0300000012</v>
      </c>
      <c r="M63" s="346">
        <f t="shared" si="91"/>
        <v>7391304.4000000013</v>
      </c>
      <c r="N63" s="346">
        <f t="shared" si="91"/>
        <v>6652173.9700000016</v>
      </c>
      <c r="O63" s="346">
        <f>O64+O65-O66</f>
        <v>2592.6671500000002</v>
      </c>
      <c r="P63" s="346">
        <f t="shared" ref="P63:Z63" si="92">P64+P65-P66</f>
        <v>2542.4125800000002</v>
      </c>
      <c r="Q63" s="346">
        <f t="shared" si="92"/>
        <v>2491.44607</v>
      </c>
      <c r="R63" s="346">
        <f t="shared" si="92"/>
        <v>2439.7574799999998</v>
      </c>
      <c r="S63" s="346">
        <f t="shared" si="92"/>
        <v>0</v>
      </c>
      <c r="T63" s="346">
        <f t="shared" si="92"/>
        <v>0</v>
      </c>
      <c r="U63" s="346">
        <f t="shared" si="92"/>
        <v>0</v>
      </c>
      <c r="V63" s="346">
        <f t="shared" si="92"/>
        <v>0</v>
      </c>
      <c r="W63" s="346">
        <f t="shared" si="92"/>
        <v>0</v>
      </c>
      <c r="X63" s="346">
        <f t="shared" si="92"/>
        <v>0</v>
      </c>
      <c r="Y63" s="347">
        <f t="shared" si="92"/>
        <v>0</v>
      </c>
      <c r="Z63" s="347">
        <f t="shared" si="92"/>
        <v>0</v>
      </c>
      <c r="AA63" s="369"/>
    </row>
    <row r="64" spans="1:27" s="373" customFormat="1" ht="16.899999999999999" customHeight="1">
      <c r="A64" s="483" t="s">
        <v>340</v>
      </c>
      <c r="B64" s="371" t="s">
        <v>301</v>
      </c>
      <c r="C64" s="348">
        <v>15521739.130000001</v>
      </c>
      <c r="D64" s="348">
        <f t="shared" ref="D64" si="93">C63</f>
        <v>8115942.0300000012</v>
      </c>
      <c r="E64" s="348">
        <f t="shared" ref="E64" si="94">D63</f>
        <v>8115942.0300000012</v>
      </c>
      <c r="F64" s="348">
        <f t="shared" ref="F64" si="95">E63</f>
        <v>8115942.0300000012</v>
      </c>
      <c r="G64" s="348">
        <f t="shared" ref="G64" si="96">F63</f>
        <v>8115942.0300000012</v>
      </c>
      <c r="H64" s="348">
        <f t="shared" ref="H64" si="97">G63</f>
        <v>8115942.0300000012</v>
      </c>
      <c r="I64" s="348">
        <f t="shared" ref="I64" si="98">H63</f>
        <v>8115942.0300000012</v>
      </c>
      <c r="J64" s="348">
        <f t="shared" ref="J64" si="99">I63</f>
        <v>8115942.0300000012</v>
      </c>
      <c r="K64" s="348">
        <f t="shared" ref="K64" si="100">J63</f>
        <v>8115942.0300000012</v>
      </c>
      <c r="L64" s="348">
        <f t="shared" ref="L64" si="101">K63</f>
        <v>8115942.0300000012</v>
      </c>
      <c r="M64" s="348">
        <f t="shared" ref="M64" si="102">L63</f>
        <v>8115942.0300000012</v>
      </c>
      <c r="N64" s="348">
        <f t="shared" ref="N64" si="103">M63</f>
        <v>7391304.4000000013</v>
      </c>
      <c r="O64" s="348">
        <v>2642.2197200000001</v>
      </c>
      <c r="P64" s="359">
        <f>O67</f>
        <v>2592.6671500000002</v>
      </c>
      <c r="Q64" s="359">
        <f t="shared" ref="Q64:R64" si="104">P67</f>
        <v>2542.4125800000002</v>
      </c>
      <c r="R64" s="359">
        <f t="shared" si="104"/>
        <v>2491.44607</v>
      </c>
      <c r="S64" s="359"/>
      <c r="T64" s="359"/>
      <c r="U64" s="359"/>
      <c r="V64" s="359"/>
      <c r="W64" s="359"/>
      <c r="X64" s="359"/>
      <c r="Y64" s="349"/>
      <c r="Z64" s="349"/>
      <c r="AA64" s="372"/>
    </row>
    <row r="65" spans="1:27" s="373" customFormat="1" ht="12.75" customHeight="1" outlineLevel="1">
      <c r="A65" s="484"/>
      <c r="B65" s="357" t="s">
        <v>324</v>
      </c>
      <c r="C65" s="348"/>
      <c r="D65" s="348"/>
      <c r="E65" s="348"/>
      <c r="F65" s="348"/>
      <c r="G65" s="348"/>
      <c r="H65" s="348"/>
      <c r="I65" s="348"/>
      <c r="J65" s="348"/>
      <c r="K65" s="348"/>
      <c r="L65" s="352"/>
      <c r="M65" s="348"/>
      <c r="N65" s="348"/>
      <c r="O65" s="359"/>
      <c r="P65" s="359"/>
      <c r="Q65" s="359"/>
      <c r="R65" s="359"/>
      <c r="S65" s="359"/>
      <c r="T65" s="359"/>
      <c r="U65" s="359"/>
      <c r="V65" s="359"/>
      <c r="W65" s="359"/>
      <c r="X65" s="359"/>
      <c r="Y65" s="349"/>
      <c r="Z65" s="349"/>
      <c r="AA65" s="374">
        <f>SUM(O65:Z65)</f>
        <v>0</v>
      </c>
    </row>
    <row r="66" spans="1:27" s="373" customFormat="1" ht="12.75" customHeight="1" outlineLevel="1">
      <c r="A66" s="484"/>
      <c r="B66" s="357" t="s">
        <v>325</v>
      </c>
      <c r="C66" s="350">
        <f>7000000+405797.1</f>
        <v>7405797.0999999996</v>
      </c>
      <c r="D66" s="348"/>
      <c r="E66" s="348"/>
      <c r="F66" s="348"/>
      <c r="G66" s="348"/>
      <c r="H66" s="348"/>
      <c r="I66" s="348"/>
      <c r="J66" s="348"/>
      <c r="K66" s="348"/>
      <c r="L66" s="352"/>
      <c r="M66" s="350">
        <v>724637.63</v>
      </c>
      <c r="N66" s="350">
        <v>739130.43</v>
      </c>
      <c r="O66" s="359">
        <v>49.552570000000003</v>
      </c>
      <c r="P66" s="359">
        <v>50.254570000000001</v>
      </c>
      <c r="Q66" s="359">
        <v>50.96651</v>
      </c>
      <c r="R66" s="359">
        <v>51.688589999999998</v>
      </c>
      <c r="S66" s="359"/>
      <c r="T66" s="359"/>
      <c r="U66" s="359"/>
      <c r="V66" s="359"/>
      <c r="W66" s="359"/>
      <c r="X66" s="359"/>
      <c r="Y66" s="349"/>
      <c r="Z66" s="349"/>
      <c r="AA66" s="348">
        <f>SUM(O66:Z66)</f>
        <v>202.46224000000001</v>
      </c>
    </row>
    <row r="67" spans="1:27" s="373" customFormat="1" ht="12.75" customHeight="1" outlineLevel="1">
      <c r="A67" s="484"/>
      <c r="B67" s="371" t="s">
        <v>332</v>
      </c>
      <c r="C67" s="350"/>
      <c r="D67" s="348"/>
      <c r="E67" s="348"/>
      <c r="F67" s="348"/>
      <c r="G67" s="348"/>
      <c r="H67" s="348"/>
      <c r="I67" s="348"/>
      <c r="J67" s="348"/>
      <c r="K67" s="348"/>
      <c r="L67" s="352"/>
      <c r="M67" s="350"/>
      <c r="N67" s="350"/>
      <c r="O67" s="359">
        <f>O64-O66+O65</f>
        <v>2592.6671500000002</v>
      </c>
      <c r="P67" s="359">
        <f t="shared" ref="P67:R67" si="105">P64-P66+P65</f>
        <v>2542.4125800000002</v>
      </c>
      <c r="Q67" s="359">
        <f t="shared" si="105"/>
        <v>2491.44607</v>
      </c>
      <c r="R67" s="359">
        <f t="shared" si="105"/>
        <v>2439.7574799999998</v>
      </c>
      <c r="S67" s="359"/>
      <c r="T67" s="359"/>
      <c r="U67" s="359"/>
      <c r="V67" s="359"/>
      <c r="W67" s="359"/>
      <c r="X67" s="359"/>
      <c r="Y67" s="348"/>
      <c r="Z67" s="348"/>
      <c r="AA67" s="348">
        <f t="shared" ref="AA67" si="106">AA64-AA66+AA65</f>
        <v>-202.46224000000001</v>
      </c>
    </row>
    <row r="68" spans="1:27" s="373" customFormat="1" ht="12.75" customHeight="1" outlineLevel="1">
      <c r="A68" s="484"/>
      <c r="B68" s="357" t="s">
        <v>326</v>
      </c>
      <c r="C68" s="350">
        <v>75822.91</v>
      </c>
      <c r="D68" s="350">
        <v>73377.009999999995</v>
      </c>
      <c r="E68" s="350">
        <v>70931.11</v>
      </c>
      <c r="F68" s="350">
        <v>75822.91</v>
      </c>
      <c r="G68" s="350">
        <v>73377.009999999995</v>
      </c>
      <c r="H68" s="350">
        <v>75822.91</v>
      </c>
      <c r="I68" s="350">
        <v>73377.009999999995</v>
      </c>
      <c r="J68" s="350">
        <v>75822.91</v>
      </c>
      <c r="K68" s="350">
        <f>K69/365*2*K64+K69/365*29*K64</f>
        <v>75822.91047205482</v>
      </c>
      <c r="L68" s="350">
        <f>L69/365*1*L64+L69/365*29*L64</f>
        <v>73377.010134246608</v>
      </c>
      <c r="M68" s="350">
        <f>M69/365*2*M64+M69/365*29*M64</f>
        <v>75822.91047205482</v>
      </c>
      <c r="N68" s="350">
        <f>N69/365*1*N64+N69/365*29*N64</f>
        <v>66825.491835616456</v>
      </c>
      <c r="O68" s="348">
        <v>37.431449999999998</v>
      </c>
      <c r="P68" s="348">
        <v>36.72945</v>
      </c>
      <c r="Q68" s="348">
        <v>36.017510000000001</v>
      </c>
      <c r="R68" s="348">
        <v>35.295490000000001</v>
      </c>
      <c r="S68" s="348"/>
      <c r="T68" s="348"/>
      <c r="U68" s="348"/>
      <c r="V68" s="348"/>
      <c r="W68" s="348"/>
      <c r="X68" s="348"/>
      <c r="Y68" s="349"/>
      <c r="Z68" s="349"/>
      <c r="AA68" s="348">
        <f>SUM(O68:Z68)</f>
        <v>145.47390000000001</v>
      </c>
    </row>
    <row r="69" spans="1:27" s="373" customFormat="1" ht="12.75" customHeight="1" outlineLevel="1">
      <c r="A69" s="484"/>
      <c r="B69" s="357" t="s">
        <v>327</v>
      </c>
      <c r="C69" s="375">
        <v>0.11</v>
      </c>
      <c r="D69" s="375">
        <v>0.11</v>
      </c>
      <c r="E69" s="375">
        <v>0.11</v>
      </c>
      <c r="F69" s="375">
        <v>0.11</v>
      </c>
      <c r="G69" s="375">
        <v>0.11</v>
      </c>
      <c r="H69" s="375">
        <v>0.11</v>
      </c>
      <c r="I69" s="375">
        <v>0.11</v>
      </c>
      <c r="J69" s="375">
        <v>0.11</v>
      </c>
      <c r="K69" s="375">
        <v>0.11</v>
      </c>
      <c r="L69" s="375">
        <v>0.11</v>
      </c>
      <c r="M69" s="375">
        <v>0.11</v>
      </c>
      <c r="N69" s="375">
        <v>0.11</v>
      </c>
      <c r="O69" s="376">
        <v>0.17</v>
      </c>
      <c r="P69" s="376">
        <v>0.17</v>
      </c>
      <c r="Q69" s="376">
        <v>0.17</v>
      </c>
      <c r="R69" s="376">
        <v>0.17</v>
      </c>
      <c r="S69" s="376"/>
      <c r="T69" s="376"/>
      <c r="U69" s="376"/>
      <c r="V69" s="376"/>
      <c r="W69" s="376"/>
      <c r="X69" s="375"/>
      <c r="Y69" s="375"/>
      <c r="Z69" s="375"/>
      <c r="AA69" s="348"/>
    </row>
    <row r="70" spans="1:27" s="373" customFormat="1" ht="15" customHeight="1">
      <c r="A70" s="484"/>
      <c r="B70" s="371" t="s">
        <v>331</v>
      </c>
      <c r="C70" s="349"/>
      <c r="D70" s="349"/>
      <c r="E70" s="349"/>
      <c r="F70" s="349"/>
      <c r="G70" s="349"/>
      <c r="H70" s="349"/>
      <c r="I70" s="349"/>
      <c r="J70" s="349"/>
      <c r="K70" s="349"/>
      <c r="L70" s="349"/>
      <c r="M70" s="349"/>
      <c r="N70" s="349"/>
      <c r="O70" s="349"/>
      <c r="P70" s="349"/>
      <c r="Q70" s="349"/>
      <c r="R70" s="349"/>
      <c r="S70" s="349"/>
      <c r="T70" s="349"/>
      <c r="U70" s="349"/>
      <c r="V70" s="349"/>
      <c r="W70" s="349"/>
      <c r="X70" s="349"/>
      <c r="Y70" s="349"/>
      <c r="Z70" s="349"/>
      <c r="AA70" s="372"/>
    </row>
    <row r="71" spans="1:27" s="378" customFormat="1" ht="15" customHeight="1">
      <c r="A71" s="485"/>
      <c r="B71" s="358" t="s">
        <v>333</v>
      </c>
      <c r="C71" s="349"/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351"/>
      <c r="O71" s="351"/>
      <c r="P71" s="351"/>
      <c r="Q71" s="351"/>
      <c r="R71" s="351"/>
      <c r="S71" s="351"/>
      <c r="T71" s="351"/>
      <c r="U71" s="351"/>
      <c r="V71" s="351"/>
      <c r="W71" s="351"/>
      <c r="X71" s="351"/>
      <c r="Y71" s="351"/>
      <c r="Z71" s="351"/>
      <c r="AA71" s="377"/>
    </row>
    <row r="72" spans="1:27" s="370" customFormat="1" ht="16.149999999999999" customHeight="1">
      <c r="A72" s="361" t="s">
        <v>346</v>
      </c>
      <c r="B72" s="356"/>
      <c r="C72" s="346">
        <f t="shared" ref="C72:N72" si="107">C73+C74-C75</f>
        <v>8115942.0300000012</v>
      </c>
      <c r="D72" s="346">
        <f t="shared" si="107"/>
        <v>8115942.0300000012</v>
      </c>
      <c r="E72" s="346">
        <f t="shared" si="107"/>
        <v>8115942.0300000012</v>
      </c>
      <c r="F72" s="346">
        <f t="shared" si="107"/>
        <v>8115942.0300000012</v>
      </c>
      <c r="G72" s="346">
        <f t="shared" si="107"/>
        <v>8115942.0300000012</v>
      </c>
      <c r="H72" s="346">
        <f t="shared" si="107"/>
        <v>8115942.0300000012</v>
      </c>
      <c r="I72" s="346">
        <f t="shared" si="107"/>
        <v>8115942.0300000012</v>
      </c>
      <c r="J72" s="346">
        <f t="shared" si="107"/>
        <v>8115942.0300000012</v>
      </c>
      <c r="K72" s="346">
        <f t="shared" si="107"/>
        <v>8115942.0300000012</v>
      </c>
      <c r="L72" s="346">
        <f t="shared" si="107"/>
        <v>8115942.0300000012</v>
      </c>
      <c r="M72" s="346">
        <f t="shared" si="107"/>
        <v>7391304.4000000013</v>
      </c>
      <c r="N72" s="346">
        <f t="shared" si="107"/>
        <v>6652173.9700000016</v>
      </c>
      <c r="O72" s="346"/>
      <c r="P72" s="346"/>
      <c r="Q72" s="346"/>
      <c r="R72" s="346"/>
      <c r="S72" s="346"/>
      <c r="T72" s="346"/>
      <c r="U72" s="346"/>
      <c r="V72" s="346"/>
      <c r="W72" s="346"/>
      <c r="X72" s="346"/>
      <c r="Y72" s="347"/>
      <c r="Z72" s="347"/>
      <c r="AA72" s="369"/>
    </row>
    <row r="73" spans="1:27" s="373" customFormat="1" ht="16.899999999999999" customHeight="1">
      <c r="A73" s="483" t="s">
        <v>307</v>
      </c>
      <c r="B73" s="371" t="s">
        <v>301</v>
      </c>
      <c r="C73" s="348">
        <v>15521739.130000001</v>
      </c>
      <c r="D73" s="348">
        <f t="shared" ref="D73" si="108">C72</f>
        <v>8115942.0300000012</v>
      </c>
      <c r="E73" s="348">
        <f t="shared" ref="E73" si="109">D72</f>
        <v>8115942.0300000012</v>
      </c>
      <c r="F73" s="348">
        <f t="shared" ref="F73" si="110">E72</f>
        <v>8115942.0300000012</v>
      </c>
      <c r="G73" s="348">
        <f t="shared" ref="G73" si="111">F72</f>
        <v>8115942.0300000012</v>
      </c>
      <c r="H73" s="348">
        <f t="shared" ref="H73" si="112">G72</f>
        <v>8115942.0300000012</v>
      </c>
      <c r="I73" s="348">
        <f t="shared" ref="I73" si="113">H72</f>
        <v>8115942.0300000012</v>
      </c>
      <c r="J73" s="348">
        <f t="shared" ref="J73" si="114">I72</f>
        <v>8115942.0300000012</v>
      </c>
      <c r="K73" s="348">
        <f t="shared" ref="K73" si="115">J72</f>
        <v>8115942.0300000012</v>
      </c>
      <c r="L73" s="348">
        <f t="shared" ref="L73" si="116">K72</f>
        <v>8115942.0300000012</v>
      </c>
      <c r="M73" s="348">
        <f t="shared" ref="M73" si="117">L72</f>
        <v>8115942.0300000012</v>
      </c>
      <c r="N73" s="348">
        <f t="shared" ref="N73" si="118">M72</f>
        <v>7391304.4000000013</v>
      </c>
      <c r="O73" s="348">
        <f>O10+O19+O28+O37+O46+O55+O64</f>
        <v>35391.450080000002</v>
      </c>
      <c r="P73" s="348">
        <f t="shared" ref="P73:R73" si="119">P10+P19+P28+P37+P46+P55+P64</f>
        <v>38690.822686969695</v>
      </c>
      <c r="Q73" s="348">
        <f t="shared" si="119"/>
        <v>37057.281846969694</v>
      </c>
      <c r="R73" s="348">
        <f t="shared" si="119"/>
        <v>35423.029066969691</v>
      </c>
      <c r="S73" s="359"/>
      <c r="T73" s="359"/>
      <c r="U73" s="359"/>
      <c r="V73" s="359"/>
      <c r="W73" s="359"/>
      <c r="X73" s="359"/>
      <c r="Y73" s="349"/>
      <c r="Z73" s="349"/>
      <c r="AA73" s="372"/>
    </row>
    <row r="74" spans="1:27" s="373" customFormat="1" ht="12.75" customHeight="1" outlineLevel="1">
      <c r="A74" s="484"/>
      <c r="B74" s="357" t="s">
        <v>324</v>
      </c>
      <c r="C74" s="348"/>
      <c r="D74" s="348"/>
      <c r="E74" s="348"/>
      <c r="F74" s="348"/>
      <c r="G74" s="348"/>
      <c r="H74" s="348"/>
      <c r="I74" s="348"/>
      <c r="J74" s="348"/>
      <c r="K74" s="348"/>
      <c r="L74" s="352"/>
      <c r="M74" s="348"/>
      <c r="N74" s="348"/>
      <c r="O74" s="359">
        <f t="shared" ref="O74:R74" si="120">O11+O20+O29+O38+O47+O56+O65</f>
        <v>12966.211449999999</v>
      </c>
      <c r="P74" s="359">
        <f t="shared" si="120"/>
        <v>0</v>
      </c>
      <c r="Q74" s="359">
        <f t="shared" si="120"/>
        <v>0</v>
      </c>
      <c r="R74" s="359">
        <f t="shared" si="120"/>
        <v>0</v>
      </c>
      <c r="S74" s="359"/>
      <c r="T74" s="359"/>
      <c r="U74" s="359"/>
      <c r="V74" s="359"/>
      <c r="W74" s="359"/>
      <c r="X74" s="359"/>
      <c r="Y74" s="349"/>
      <c r="Z74" s="349"/>
      <c r="AA74" s="374">
        <f>SUM(O74:Z74)</f>
        <v>12966.211449999999</v>
      </c>
    </row>
    <row r="75" spans="1:27" s="373" customFormat="1" ht="12.75" customHeight="1" outlineLevel="1">
      <c r="A75" s="484"/>
      <c r="B75" s="357" t="s">
        <v>325</v>
      </c>
      <c r="C75" s="350">
        <f>7000000+405797.1</f>
        <v>7405797.0999999996</v>
      </c>
      <c r="D75" s="348"/>
      <c r="E75" s="348"/>
      <c r="F75" s="348"/>
      <c r="G75" s="348"/>
      <c r="H75" s="348"/>
      <c r="I75" s="348"/>
      <c r="J75" s="348"/>
      <c r="K75" s="348"/>
      <c r="L75" s="352"/>
      <c r="M75" s="350">
        <v>724637.63</v>
      </c>
      <c r="N75" s="350">
        <v>739130.43</v>
      </c>
      <c r="O75" s="359">
        <f t="shared" ref="O75:R77" si="121">O12+O21+O30+O39+O48+O57+O66</f>
        <v>9666.8388430303021</v>
      </c>
      <c r="P75" s="359">
        <f t="shared" si="121"/>
        <v>1633.5408399999999</v>
      </c>
      <c r="Q75" s="359">
        <f t="shared" si="121"/>
        <v>1634.2527799999998</v>
      </c>
      <c r="R75" s="359">
        <f t="shared" si="121"/>
        <v>1634.9748599999998</v>
      </c>
      <c r="S75" s="359"/>
      <c r="T75" s="359"/>
      <c r="U75" s="359"/>
      <c r="V75" s="359"/>
      <c r="W75" s="359"/>
      <c r="X75" s="359"/>
      <c r="Y75" s="349"/>
      <c r="Z75" s="349"/>
      <c r="AA75" s="348">
        <f>SUM(O75:Z75)</f>
        <v>14569.607323030303</v>
      </c>
    </row>
    <row r="76" spans="1:27" s="373" customFormat="1" ht="12.75" customHeight="1" outlineLevel="1">
      <c r="A76" s="484"/>
      <c r="B76" s="371" t="s">
        <v>332</v>
      </c>
      <c r="C76" s="350"/>
      <c r="D76" s="348"/>
      <c r="E76" s="348"/>
      <c r="F76" s="348"/>
      <c r="G76" s="348"/>
      <c r="H76" s="348"/>
      <c r="I76" s="348"/>
      <c r="J76" s="348"/>
      <c r="K76" s="348"/>
      <c r="L76" s="352"/>
      <c r="M76" s="350"/>
      <c r="N76" s="350"/>
      <c r="O76" s="359">
        <f>O73+O74-O75</f>
        <v>38690.822686969695</v>
      </c>
      <c r="P76" s="359">
        <f t="shared" ref="P76:R76" si="122">P73+P74-P75</f>
        <v>37057.281846969694</v>
      </c>
      <c r="Q76" s="359">
        <f t="shared" si="122"/>
        <v>35423.029066969691</v>
      </c>
      <c r="R76" s="359">
        <f t="shared" si="122"/>
        <v>33788.054206969689</v>
      </c>
      <c r="S76" s="359"/>
      <c r="T76" s="359"/>
      <c r="U76" s="359"/>
      <c r="V76" s="359"/>
      <c r="W76" s="359"/>
      <c r="X76" s="359"/>
      <c r="Y76" s="348"/>
      <c r="Z76" s="348"/>
      <c r="AA76" s="348">
        <f t="shared" ref="AA76" si="123">AA73-AA75+AA74</f>
        <v>-1603.3958730303038</v>
      </c>
    </row>
    <row r="77" spans="1:27" s="373" customFormat="1" ht="12.75" customHeight="1" outlineLevel="1">
      <c r="A77" s="484"/>
      <c r="B77" s="357" t="s">
        <v>326</v>
      </c>
      <c r="C77" s="350">
        <v>75822.91</v>
      </c>
      <c r="D77" s="350">
        <v>73377.009999999995</v>
      </c>
      <c r="E77" s="350">
        <v>70931.11</v>
      </c>
      <c r="F77" s="350">
        <v>75822.91</v>
      </c>
      <c r="G77" s="350">
        <v>73377.009999999995</v>
      </c>
      <c r="H77" s="350">
        <v>75822.91</v>
      </c>
      <c r="I77" s="350">
        <v>73377.009999999995</v>
      </c>
      <c r="J77" s="350">
        <v>75822.91</v>
      </c>
      <c r="K77" s="350">
        <f>K78/365*2*K73+K78/365*29*K73</f>
        <v>75822.91047205482</v>
      </c>
      <c r="L77" s="350">
        <f>L78/365*1*L73+L78/365*29*L73</f>
        <v>73377.010134246608</v>
      </c>
      <c r="M77" s="350">
        <f>M78/365*2*M73+M78/365*29*M73</f>
        <v>75822.91047205482</v>
      </c>
      <c r="N77" s="350">
        <f>N78/365*1*N73+N78/365*29*N73</f>
        <v>66825.491835616456</v>
      </c>
      <c r="O77" s="359">
        <f t="shared" si="121"/>
        <v>389.70013</v>
      </c>
      <c r="P77" s="359">
        <f t="shared" si="121"/>
        <v>364.77269999999999</v>
      </c>
      <c r="Q77" s="359">
        <f t="shared" si="121"/>
        <v>338.51573000000002</v>
      </c>
      <c r="R77" s="359">
        <f t="shared" si="121"/>
        <v>341.83177000000001</v>
      </c>
      <c r="S77" s="348"/>
      <c r="T77" s="348"/>
      <c r="U77" s="348"/>
      <c r="V77" s="348"/>
      <c r="W77" s="348"/>
      <c r="X77" s="348"/>
      <c r="Y77" s="349"/>
      <c r="Z77" s="349"/>
      <c r="AA77" s="348">
        <f>SUM(O77:Z77)</f>
        <v>1434.82033</v>
      </c>
    </row>
    <row r="78" spans="1:27" s="373" customFormat="1" ht="12.75" customHeight="1" outlineLevel="1">
      <c r="A78" s="484"/>
      <c r="B78" s="357" t="s">
        <v>341</v>
      </c>
      <c r="C78" s="375">
        <v>0.11</v>
      </c>
      <c r="D78" s="375">
        <v>0.11</v>
      </c>
      <c r="E78" s="375">
        <v>0.11</v>
      </c>
      <c r="F78" s="375">
        <v>0.11</v>
      </c>
      <c r="G78" s="375">
        <v>0.11</v>
      </c>
      <c r="H78" s="375">
        <v>0.11</v>
      </c>
      <c r="I78" s="375">
        <v>0.11</v>
      </c>
      <c r="J78" s="375">
        <v>0.11</v>
      </c>
      <c r="K78" s="375">
        <v>0.11</v>
      </c>
      <c r="L78" s="375">
        <v>0.11</v>
      </c>
      <c r="M78" s="375">
        <v>0.11</v>
      </c>
      <c r="N78" s="375">
        <v>0.11</v>
      </c>
      <c r="O78" s="379">
        <f>(O13*O15+O22*O24+O31*O33+O40*O42+O49*O51+O58*O60+O67*O69)/O76</f>
        <v>0.1287984327598804</v>
      </c>
      <c r="P78" s="379">
        <f t="shared" ref="P78:R78" si="124">(P13*P15+P22*P24+P31*P33+P40*P42+P49*P51+P58*P60+P67*P69)/P76</f>
        <v>0.12879594650902362</v>
      </c>
      <c r="Q78" s="379">
        <f t="shared" si="124"/>
        <v>0.12879240277185031</v>
      </c>
      <c r="R78" s="379">
        <f t="shared" si="124"/>
        <v>0.12878763551156228</v>
      </c>
      <c r="S78" s="376"/>
      <c r="T78" s="376"/>
      <c r="U78" s="376"/>
      <c r="V78" s="376"/>
      <c r="W78" s="376"/>
      <c r="X78" s="375"/>
      <c r="Y78" s="375"/>
      <c r="Z78" s="375"/>
      <c r="AA78" s="348"/>
    </row>
    <row r="79" spans="1:27" s="373" customFormat="1" ht="15" customHeight="1">
      <c r="A79" s="484"/>
      <c r="B79" s="371" t="s">
        <v>331</v>
      </c>
      <c r="C79" s="349"/>
      <c r="D79" s="349"/>
      <c r="E79" s="349"/>
      <c r="F79" s="349"/>
      <c r="G79" s="349"/>
      <c r="H79" s="349"/>
      <c r="I79" s="349"/>
      <c r="J79" s="349"/>
      <c r="K79" s="349"/>
      <c r="L79" s="349"/>
      <c r="M79" s="349"/>
      <c r="N79" s="349"/>
      <c r="O79" s="360"/>
      <c r="P79" s="360"/>
      <c r="Q79" s="360"/>
      <c r="R79" s="360"/>
      <c r="S79" s="349"/>
      <c r="T79" s="349"/>
      <c r="U79" s="349"/>
      <c r="V79" s="349"/>
      <c r="W79" s="349"/>
      <c r="X79" s="349"/>
      <c r="Y79" s="349"/>
      <c r="Z79" s="349"/>
      <c r="AA79" s="372"/>
    </row>
    <row r="80" spans="1:27" s="378" customFormat="1" ht="15" customHeight="1">
      <c r="A80" s="485"/>
      <c r="B80" s="358" t="s">
        <v>333</v>
      </c>
      <c r="C80" s="349"/>
      <c r="D80" s="349"/>
      <c r="E80" s="349"/>
      <c r="F80" s="349"/>
      <c r="G80" s="349"/>
      <c r="H80" s="349"/>
      <c r="I80" s="349"/>
      <c r="J80" s="349"/>
      <c r="K80" s="349"/>
      <c r="L80" s="349"/>
      <c r="M80" s="349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77"/>
    </row>
    <row r="82" spans="1:27">
      <c r="K82" s="380" t="e">
        <f>#REF!+K14+#REF!+#REF!</f>
        <v>#REF!</v>
      </c>
      <c r="L82" s="364" t="s">
        <v>120</v>
      </c>
    </row>
    <row r="83" spans="1:27">
      <c r="A83" s="381" t="s">
        <v>347</v>
      </c>
      <c r="K83" s="380" t="e">
        <f>#REF!</f>
        <v>#REF!</v>
      </c>
      <c r="L83" s="364" t="s">
        <v>328</v>
      </c>
      <c r="O83" s="382"/>
    </row>
    <row r="86" spans="1:27" s="370" customFormat="1" ht="16.149999999999999" customHeight="1">
      <c r="A86" s="353" t="s">
        <v>329</v>
      </c>
      <c r="B86" s="356"/>
      <c r="C86" s="346">
        <f t="shared" ref="C86:N86" si="125">C87+C88-C89</f>
        <v>8115942.0300000012</v>
      </c>
      <c r="D86" s="346">
        <f t="shared" si="125"/>
        <v>8115942.0300000012</v>
      </c>
      <c r="E86" s="346">
        <f t="shared" si="125"/>
        <v>8115942.0300000012</v>
      </c>
      <c r="F86" s="346">
        <f t="shared" si="125"/>
        <v>8115942.0300000012</v>
      </c>
      <c r="G86" s="346">
        <f t="shared" si="125"/>
        <v>8115942.0300000012</v>
      </c>
      <c r="H86" s="346">
        <f t="shared" si="125"/>
        <v>8115942.0300000012</v>
      </c>
      <c r="I86" s="346">
        <f t="shared" si="125"/>
        <v>8115942.0300000012</v>
      </c>
      <c r="J86" s="346">
        <f t="shared" si="125"/>
        <v>8115942.0300000012</v>
      </c>
      <c r="K86" s="346">
        <f t="shared" si="125"/>
        <v>8115942.0300000012</v>
      </c>
      <c r="L86" s="346">
        <f t="shared" si="125"/>
        <v>8115942.0300000012</v>
      </c>
      <c r="M86" s="346">
        <f t="shared" si="125"/>
        <v>7391304.4000000013</v>
      </c>
      <c r="N86" s="346">
        <f t="shared" si="125"/>
        <v>6652173.9700000016</v>
      </c>
      <c r="O86" s="346">
        <f>O87+O88-O89</f>
        <v>3666.81376</v>
      </c>
      <c r="P86" s="346">
        <f t="shared" ref="P86:Z86" si="126">P87+P88-P89</f>
        <v>3666.81376</v>
      </c>
      <c r="Q86" s="346">
        <f t="shared" si="126"/>
        <v>3666.81376</v>
      </c>
      <c r="R86" s="346">
        <f t="shared" si="126"/>
        <v>3666.81376</v>
      </c>
      <c r="S86" s="346">
        <f t="shared" si="126"/>
        <v>0</v>
      </c>
      <c r="T86" s="346">
        <f t="shared" si="126"/>
        <v>0</v>
      </c>
      <c r="U86" s="346">
        <f t="shared" si="126"/>
        <v>0</v>
      </c>
      <c r="V86" s="346">
        <f t="shared" si="126"/>
        <v>0</v>
      </c>
      <c r="W86" s="346">
        <f t="shared" si="126"/>
        <v>0</v>
      </c>
      <c r="X86" s="346">
        <f t="shared" si="126"/>
        <v>0</v>
      </c>
      <c r="Y86" s="347">
        <f t="shared" si="126"/>
        <v>0</v>
      </c>
      <c r="Z86" s="347">
        <f t="shared" si="126"/>
        <v>0</v>
      </c>
      <c r="AA86" s="369"/>
    </row>
    <row r="87" spans="1:27" s="373" customFormat="1" ht="16.899999999999999" customHeight="1">
      <c r="A87" s="483" t="s">
        <v>343</v>
      </c>
      <c r="B87" s="371" t="s">
        <v>301</v>
      </c>
      <c r="C87" s="348">
        <v>15521739.130000001</v>
      </c>
      <c r="D87" s="348">
        <f t="shared" ref="D87" si="127">C86</f>
        <v>8115942.0300000012</v>
      </c>
      <c r="E87" s="348">
        <f t="shared" ref="E87" si="128">D86</f>
        <v>8115942.0300000012</v>
      </c>
      <c r="F87" s="348">
        <f t="shared" ref="F87" si="129">E86</f>
        <v>8115942.0300000012</v>
      </c>
      <c r="G87" s="348">
        <f t="shared" ref="G87" si="130">F86</f>
        <v>8115942.0300000012</v>
      </c>
      <c r="H87" s="348">
        <f t="shared" ref="H87" si="131">G86</f>
        <v>8115942.0300000012</v>
      </c>
      <c r="I87" s="348">
        <f t="shared" ref="I87" si="132">H86</f>
        <v>8115942.0300000012</v>
      </c>
      <c r="J87" s="348">
        <f t="shared" ref="J87" si="133">I86</f>
        <v>8115942.0300000012</v>
      </c>
      <c r="K87" s="348">
        <f t="shared" ref="K87" si="134">J86</f>
        <v>8115942.0300000012</v>
      </c>
      <c r="L87" s="348">
        <f t="shared" ref="L87" si="135">K86</f>
        <v>8115942.0300000012</v>
      </c>
      <c r="M87" s="348">
        <f t="shared" ref="M87" si="136">L86</f>
        <v>8115942.0300000012</v>
      </c>
      <c r="N87" s="348">
        <f t="shared" ref="N87" si="137">M86</f>
        <v>7391304.4000000013</v>
      </c>
      <c r="O87" s="348">
        <f>3450737.56/1000+216.0762</f>
        <v>3666.81376</v>
      </c>
      <c r="P87" s="359">
        <f>O90</f>
        <v>3666.81376</v>
      </c>
      <c r="Q87" s="359">
        <f t="shared" ref="Q87:R87" si="138">P90</f>
        <v>3666.81376</v>
      </c>
      <c r="R87" s="359">
        <f t="shared" si="138"/>
        <v>3666.81376</v>
      </c>
      <c r="S87" s="359"/>
      <c r="T87" s="359"/>
      <c r="U87" s="359"/>
      <c r="V87" s="359"/>
      <c r="W87" s="359"/>
      <c r="X87" s="359"/>
      <c r="Y87" s="349"/>
      <c r="Z87" s="349"/>
      <c r="AA87" s="372"/>
    </row>
    <row r="88" spans="1:27" s="373" customFormat="1" ht="12.75" customHeight="1" outlineLevel="1">
      <c r="A88" s="484"/>
      <c r="B88" s="357" t="s">
        <v>324</v>
      </c>
      <c r="C88" s="348"/>
      <c r="D88" s="348"/>
      <c r="E88" s="348"/>
      <c r="F88" s="348"/>
      <c r="G88" s="348"/>
      <c r="H88" s="348"/>
      <c r="I88" s="348"/>
      <c r="J88" s="348"/>
      <c r="K88" s="348"/>
      <c r="L88" s="352"/>
      <c r="M88" s="348"/>
      <c r="N88" s="348"/>
      <c r="O88" s="359"/>
      <c r="P88" s="359"/>
      <c r="Q88" s="359"/>
      <c r="R88" s="359"/>
      <c r="S88" s="359"/>
      <c r="T88" s="359"/>
      <c r="U88" s="359"/>
      <c r="V88" s="359"/>
      <c r="W88" s="359"/>
      <c r="X88" s="359"/>
      <c r="Y88" s="349"/>
      <c r="Z88" s="349"/>
      <c r="AA88" s="374">
        <f>SUM(O88:Z88)</f>
        <v>0</v>
      </c>
    </row>
    <row r="89" spans="1:27" s="373" customFormat="1" ht="12.75" customHeight="1" outlineLevel="1">
      <c r="A89" s="484"/>
      <c r="B89" s="357" t="s">
        <v>325</v>
      </c>
      <c r="C89" s="350">
        <f>7000000+405797.1</f>
        <v>7405797.0999999996</v>
      </c>
      <c r="D89" s="348"/>
      <c r="E89" s="348"/>
      <c r="F89" s="348"/>
      <c r="G89" s="348"/>
      <c r="H89" s="348"/>
      <c r="I89" s="348"/>
      <c r="J89" s="348"/>
      <c r="K89" s="348"/>
      <c r="L89" s="352"/>
      <c r="M89" s="350">
        <v>724637.63</v>
      </c>
      <c r="N89" s="350">
        <v>739130.43</v>
      </c>
      <c r="O89" s="359"/>
      <c r="P89" s="359"/>
      <c r="Q89" s="359"/>
      <c r="R89" s="359"/>
      <c r="S89" s="359"/>
      <c r="T89" s="359"/>
      <c r="U89" s="359"/>
      <c r="V89" s="359"/>
      <c r="W89" s="359"/>
      <c r="X89" s="359"/>
      <c r="Y89" s="349"/>
      <c r="Z89" s="349"/>
      <c r="AA89" s="348">
        <f>SUM(O89:Z89)</f>
        <v>0</v>
      </c>
    </row>
    <row r="90" spans="1:27" s="373" customFormat="1" ht="12.75" customHeight="1" outlineLevel="1">
      <c r="A90" s="484"/>
      <c r="B90" s="371" t="s">
        <v>332</v>
      </c>
      <c r="C90" s="350"/>
      <c r="D90" s="348"/>
      <c r="E90" s="348"/>
      <c r="F90" s="348"/>
      <c r="G90" s="348"/>
      <c r="H90" s="348"/>
      <c r="I90" s="348"/>
      <c r="J90" s="348"/>
      <c r="K90" s="348"/>
      <c r="L90" s="352"/>
      <c r="M90" s="350"/>
      <c r="N90" s="350"/>
      <c r="O90" s="359">
        <f>O87-O89+O88</f>
        <v>3666.81376</v>
      </c>
      <c r="P90" s="359">
        <f>P87-P89+P88</f>
        <v>3666.81376</v>
      </c>
      <c r="Q90" s="359">
        <f t="shared" ref="Q90" si="139">Q87-Q89+Q88</f>
        <v>3666.81376</v>
      </c>
      <c r="R90" s="359">
        <f t="shared" ref="R90" si="140">R87-R89+R88</f>
        <v>3666.81376</v>
      </c>
      <c r="S90" s="359"/>
      <c r="T90" s="359"/>
      <c r="U90" s="359"/>
      <c r="V90" s="359"/>
      <c r="W90" s="359"/>
      <c r="X90" s="359"/>
      <c r="Y90" s="348"/>
      <c r="Z90" s="348"/>
      <c r="AA90" s="348">
        <f t="shared" ref="AA90" si="141">AA87-AA89+AA88</f>
        <v>0</v>
      </c>
    </row>
    <row r="91" spans="1:27" s="373" customFormat="1" ht="12.75" customHeight="1" outlineLevel="1">
      <c r="A91" s="484"/>
      <c r="B91" s="357" t="s">
        <v>326</v>
      </c>
      <c r="C91" s="350">
        <v>75822.91</v>
      </c>
      <c r="D91" s="350">
        <v>73377.009999999995</v>
      </c>
      <c r="E91" s="350">
        <v>70931.11</v>
      </c>
      <c r="F91" s="350">
        <v>75822.91</v>
      </c>
      <c r="G91" s="350">
        <v>73377.009999999995</v>
      </c>
      <c r="H91" s="350">
        <v>75822.91</v>
      </c>
      <c r="I91" s="350">
        <v>73377.009999999995</v>
      </c>
      <c r="J91" s="350">
        <v>75822.91</v>
      </c>
      <c r="K91" s="350">
        <f>K92/365*2*K87+K92/365*29*K87</f>
        <v>75822.91047205482</v>
      </c>
      <c r="L91" s="350">
        <f>L92/365*1*L87+L92/365*29*L87</f>
        <v>73377.010134246608</v>
      </c>
      <c r="M91" s="350">
        <f>M92/365*2*M87+M92/365*29*M87</f>
        <v>75822.91047205482</v>
      </c>
      <c r="N91" s="350">
        <f>N92/365*1*N87+N92/365*29*N87</f>
        <v>66825.491835616456</v>
      </c>
      <c r="O91" s="348">
        <v>39.06</v>
      </c>
      <c r="P91" s="348">
        <v>35.700099999999999</v>
      </c>
      <c r="Q91" s="348">
        <v>39.06</v>
      </c>
      <c r="R91" s="348">
        <v>39.06</v>
      </c>
      <c r="S91" s="348"/>
      <c r="T91" s="348"/>
      <c r="U91" s="348"/>
      <c r="V91" s="348"/>
      <c r="W91" s="348"/>
      <c r="X91" s="348"/>
      <c r="Y91" s="349"/>
      <c r="Z91" s="349"/>
      <c r="AA91" s="348">
        <f>SUM(O91:Z91)</f>
        <v>152.8801</v>
      </c>
    </row>
    <row r="92" spans="1:27" s="373" customFormat="1" ht="12.75" customHeight="1" outlineLevel="1">
      <c r="A92" s="484"/>
      <c r="B92" s="357" t="s">
        <v>327</v>
      </c>
      <c r="C92" s="375">
        <v>0.11</v>
      </c>
      <c r="D92" s="375">
        <v>0.11</v>
      </c>
      <c r="E92" s="375">
        <v>0.11</v>
      </c>
      <c r="F92" s="375">
        <v>0.11</v>
      </c>
      <c r="G92" s="375">
        <v>0.11</v>
      </c>
      <c r="H92" s="375">
        <v>0.11</v>
      </c>
      <c r="I92" s="375">
        <v>0.11</v>
      </c>
      <c r="J92" s="375">
        <v>0.11</v>
      </c>
      <c r="K92" s="375">
        <v>0.11</v>
      </c>
      <c r="L92" s="375">
        <v>0.11</v>
      </c>
      <c r="M92" s="375">
        <v>0.11</v>
      </c>
      <c r="N92" s="375">
        <v>0.11</v>
      </c>
      <c r="O92" s="376">
        <v>0.12</v>
      </c>
      <c r="P92" s="376">
        <v>0.12</v>
      </c>
      <c r="Q92" s="376">
        <v>0.12</v>
      </c>
      <c r="R92" s="376">
        <v>0.12</v>
      </c>
      <c r="S92" s="376"/>
      <c r="T92" s="376"/>
      <c r="U92" s="376"/>
      <c r="V92" s="376"/>
      <c r="W92" s="376"/>
      <c r="X92" s="375"/>
      <c r="Y92" s="375"/>
      <c r="Z92" s="375"/>
      <c r="AA92" s="348"/>
    </row>
    <row r="93" spans="1:27" s="373" customFormat="1" ht="15" customHeight="1">
      <c r="A93" s="484"/>
      <c r="B93" s="371" t="s">
        <v>331</v>
      </c>
      <c r="C93" s="349"/>
      <c r="D93" s="349"/>
      <c r="E93" s="349"/>
      <c r="F93" s="349"/>
      <c r="G93" s="349"/>
      <c r="H93" s="349"/>
      <c r="I93" s="349"/>
      <c r="J93" s="349"/>
      <c r="K93" s="349"/>
      <c r="L93" s="349"/>
      <c r="M93" s="349"/>
      <c r="N93" s="349"/>
      <c r="O93" s="349"/>
      <c r="P93" s="349"/>
      <c r="Q93" s="349"/>
      <c r="R93" s="349"/>
      <c r="S93" s="349"/>
      <c r="T93" s="349"/>
      <c r="U93" s="349"/>
      <c r="V93" s="349"/>
      <c r="W93" s="349"/>
      <c r="X93" s="349"/>
      <c r="Y93" s="349"/>
      <c r="Z93" s="349"/>
      <c r="AA93" s="372"/>
    </row>
    <row r="94" spans="1:27" s="378" customFormat="1" ht="15" customHeight="1">
      <c r="A94" s="485"/>
      <c r="B94" s="358" t="s">
        <v>333</v>
      </c>
      <c r="C94" s="349"/>
      <c r="D94" s="349"/>
      <c r="E94" s="349"/>
      <c r="F94" s="349"/>
      <c r="G94" s="349"/>
      <c r="H94" s="349"/>
      <c r="I94" s="349"/>
      <c r="J94" s="349"/>
      <c r="K94" s="349"/>
      <c r="L94" s="349"/>
      <c r="M94" s="349"/>
      <c r="N94" s="351"/>
      <c r="O94" s="351"/>
      <c r="P94" s="351"/>
      <c r="Q94" s="351"/>
      <c r="R94" s="351"/>
      <c r="S94" s="351"/>
      <c r="T94" s="351"/>
      <c r="U94" s="351"/>
      <c r="V94" s="351"/>
      <c r="W94" s="351"/>
      <c r="X94" s="351"/>
      <c r="Y94" s="351"/>
      <c r="Z94" s="351"/>
      <c r="AA94" s="377"/>
    </row>
    <row r="95" spans="1:27" s="370" customFormat="1" ht="16.149999999999999" customHeight="1">
      <c r="A95" s="353" t="s">
        <v>330</v>
      </c>
      <c r="B95" s="356"/>
      <c r="C95" s="346">
        <f t="shared" ref="C95:N95" si="142">C96+C97-C98</f>
        <v>8115942.0300000012</v>
      </c>
      <c r="D95" s="346">
        <f t="shared" si="142"/>
        <v>8115942.0300000012</v>
      </c>
      <c r="E95" s="346">
        <f t="shared" si="142"/>
        <v>8115942.0300000012</v>
      </c>
      <c r="F95" s="346">
        <f t="shared" si="142"/>
        <v>8115942.0300000012</v>
      </c>
      <c r="G95" s="346">
        <f t="shared" si="142"/>
        <v>8115942.0300000012</v>
      </c>
      <c r="H95" s="346">
        <f t="shared" si="142"/>
        <v>8115942.0300000012</v>
      </c>
      <c r="I95" s="346">
        <f t="shared" si="142"/>
        <v>8115942.0300000012</v>
      </c>
      <c r="J95" s="346">
        <f t="shared" si="142"/>
        <v>8115942.0300000012</v>
      </c>
      <c r="K95" s="346">
        <f t="shared" si="142"/>
        <v>8115942.0300000012</v>
      </c>
      <c r="L95" s="346">
        <f t="shared" si="142"/>
        <v>8115942.0300000012</v>
      </c>
      <c r="M95" s="346">
        <f t="shared" si="142"/>
        <v>7391304.4000000013</v>
      </c>
      <c r="N95" s="346">
        <f t="shared" si="142"/>
        <v>6652173.9700000016</v>
      </c>
      <c r="O95" s="346">
        <f>O96+O97-O98</f>
        <v>1750</v>
      </c>
      <c r="P95" s="346">
        <f t="shared" ref="P95:Z95" si="143">P96+P97-P98</f>
        <v>1750</v>
      </c>
      <c r="Q95" s="346">
        <f t="shared" si="143"/>
        <v>1750</v>
      </c>
      <c r="R95" s="346">
        <f t="shared" si="143"/>
        <v>1750</v>
      </c>
      <c r="S95" s="346">
        <f t="shared" si="143"/>
        <v>0</v>
      </c>
      <c r="T95" s="346">
        <f t="shared" si="143"/>
        <v>0</v>
      </c>
      <c r="U95" s="346">
        <f t="shared" si="143"/>
        <v>0</v>
      </c>
      <c r="V95" s="346">
        <f t="shared" si="143"/>
        <v>0</v>
      </c>
      <c r="W95" s="346">
        <f t="shared" si="143"/>
        <v>0</v>
      </c>
      <c r="X95" s="346">
        <f t="shared" si="143"/>
        <v>0</v>
      </c>
      <c r="Y95" s="347">
        <f t="shared" si="143"/>
        <v>0</v>
      </c>
      <c r="Z95" s="347">
        <f t="shared" si="143"/>
        <v>0</v>
      </c>
      <c r="AA95" s="369"/>
    </row>
    <row r="96" spans="1:27" s="373" customFormat="1" ht="16.899999999999999" customHeight="1">
      <c r="A96" s="483" t="s">
        <v>342</v>
      </c>
      <c r="B96" s="371" t="s">
        <v>301</v>
      </c>
      <c r="C96" s="348">
        <v>15521739.130000001</v>
      </c>
      <c r="D96" s="348">
        <f t="shared" ref="D96" si="144">C95</f>
        <v>8115942.0300000012</v>
      </c>
      <c r="E96" s="348">
        <f t="shared" ref="E96" si="145">D95</f>
        <v>8115942.0300000012</v>
      </c>
      <c r="F96" s="348">
        <f t="shared" ref="F96" si="146">E95</f>
        <v>8115942.0300000012</v>
      </c>
      <c r="G96" s="348">
        <f t="shared" ref="G96" si="147">F95</f>
        <v>8115942.0300000012</v>
      </c>
      <c r="H96" s="348">
        <f t="shared" ref="H96" si="148">G95</f>
        <v>8115942.0300000012</v>
      </c>
      <c r="I96" s="348">
        <f t="shared" ref="I96" si="149">H95</f>
        <v>8115942.0300000012</v>
      </c>
      <c r="J96" s="348">
        <f t="shared" ref="J96" si="150">I95</f>
        <v>8115942.0300000012</v>
      </c>
      <c r="K96" s="348">
        <f t="shared" ref="K96" si="151">J95</f>
        <v>8115942.0300000012</v>
      </c>
      <c r="L96" s="348">
        <f t="shared" ref="L96" si="152">K95</f>
        <v>8115942.0300000012</v>
      </c>
      <c r="M96" s="348">
        <f t="shared" ref="M96" si="153">L95</f>
        <v>8115942.0300000012</v>
      </c>
      <c r="N96" s="348">
        <f t="shared" ref="N96" si="154">M95</f>
        <v>7391304.4000000013</v>
      </c>
      <c r="O96" s="348">
        <f>1750000/1000</f>
        <v>1750</v>
      </c>
      <c r="P96" s="359">
        <f>O99</f>
        <v>1750</v>
      </c>
      <c r="Q96" s="359">
        <f t="shared" ref="Q96:R96" si="155">P99</f>
        <v>1750</v>
      </c>
      <c r="R96" s="359">
        <f t="shared" si="155"/>
        <v>1750</v>
      </c>
      <c r="S96" s="359"/>
      <c r="T96" s="359"/>
      <c r="U96" s="359"/>
      <c r="V96" s="359"/>
      <c r="W96" s="359"/>
      <c r="X96" s="359"/>
      <c r="Y96" s="349"/>
      <c r="Z96" s="349"/>
      <c r="AA96" s="372"/>
    </row>
    <row r="97" spans="1:27" s="373" customFormat="1" ht="12.75" customHeight="1" outlineLevel="1">
      <c r="A97" s="484"/>
      <c r="B97" s="357" t="s">
        <v>324</v>
      </c>
      <c r="C97" s="348"/>
      <c r="D97" s="348"/>
      <c r="E97" s="348"/>
      <c r="F97" s="348"/>
      <c r="G97" s="348"/>
      <c r="H97" s="348"/>
      <c r="I97" s="348"/>
      <c r="J97" s="348"/>
      <c r="K97" s="348"/>
      <c r="L97" s="352"/>
      <c r="M97" s="348"/>
      <c r="N97" s="348"/>
      <c r="O97" s="359"/>
      <c r="P97" s="359"/>
      <c r="Q97" s="359"/>
      <c r="R97" s="359"/>
      <c r="S97" s="359"/>
      <c r="T97" s="359"/>
      <c r="U97" s="359"/>
      <c r="V97" s="359"/>
      <c r="W97" s="359"/>
      <c r="X97" s="359"/>
      <c r="Y97" s="349"/>
      <c r="Z97" s="349"/>
      <c r="AA97" s="374">
        <f>SUM(O97:Z97)</f>
        <v>0</v>
      </c>
    </row>
    <row r="98" spans="1:27" s="373" customFormat="1" ht="12.75" customHeight="1" outlineLevel="1">
      <c r="A98" s="484"/>
      <c r="B98" s="357" t="s">
        <v>325</v>
      </c>
      <c r="C98" s="350">
        <f>7000000+405797.1</f>
        <v>7405797.0999999996</v>
      </c>
      <c r="D98" s="348"/>
      <c r="E98" s="348"/>
      <c r="F98" s="348"/>
      <c r="G98" s="348"/>
      <c r="H98" s="348"/>
      <c r="I98" s="348"/>
      <c r="J98" s="348"/>
      <c r="K98" s="348"/>
      <c r="L98" s="352"/>
      <c r="M98" s="350">
        <v>724637.63</v>
      </c>
      <c r="N98" s="350">
        <v>739130.43</v>
      </c>
      <c r="O98" s="359"/>
      <c r="P98" s="359"/>
      <c r="Q98" s="359"/>
      <c r="R98" s="359"/>
      <c r="S98" s="359"/>
      <c r="T98" s="359"/>
      <c r="U98" s="359"/>
      <c r="V98" s="359"/>
      <c r="W98" s="359"/>
      <c r="X98" s="359"/>
      <c r="Y98" s="349"/>
      <c r="Z98" s="349"/>
      <c r="AA98" s="348">
        <f>SUM(O98:Z98)</f>
        <v>0</v>
      </c>
    </row>
    <row r="99" spans="1:27" s="373" customFormat="1" ht="12.75" customHeight="1" outlineLevel="1">
      <c r="A99" s="484"/>
      <c r="B99" s="371" t="s">
        <v>332</v>
      </c>
      <c r="C99" s="350"/>
      <c r="D99" s="348"/>
      <c r="E99" s="348"/>
      <c r="F99" s="348"/>
      <c r="G99" s="348"/>
      <c r="H99" s="348"/>
      <c r="I99" s="348"/>
      <c r="J99" s="348"/>
      <c r="K99" s="348"/>
      <c r="L99" s="352"/>
      <c r="M99" s="350"/>
      <c r="N99" s="350"/>
      <c r="O99" s="359">
        <f>O96-O98+O97</f>
        <v>1750</v>
      </c>
      <c r="P99" s="359">
        <f t="shared" ref="P99" si="156">P96-P98+P97</f>
        <v>1750</v>
      </c>
      <c r="Q99" s="359">
        <f t="shared" ref="Q99" si="157">Q96-Q98+Q97</f>
        <v>1750</v>
      </c>
      <c r="R99" s="359">
        <f t="shared" ref="R99" si="158">R96-R98+R97</f>
        <v>1750</v>
      </c>
      <c r="S99" s="359"/>
      <c r="T99" s="359"/>
      <c r="U99" s="359"/>
      <c r="V99" s="359"/>
      <c r="W99" s="359"/>
      <c r="X99" s="359"/>
      <c r="Y99" s="348"/>
      <c r="Z99" s="348"/>
      <c r="AA99" s="348">
        <f t="shared" ref="AA99" si="159">AA96-AA98+AA97</f>
        <v>0</v>
      </c>
    </row>
    <row r="100" spans="1:27" s="373" customFormat="1" ht="12.75" customHeight="1" outlineLevel="1">
      <c r="A100" s="484"/>
      <c r="B100" s="357" t="s">
        <v>326</v>
      </c>
      <c r="C100" s="350">
        <v>75822.91</v>
      </c>
      <c r="D100" s="350">
        <v>73377.009999999995</v>
      </c>
      <c r="E100" s="350">
        <v>70931.11</v>
      </c>
      <c r="F100" s="350">
        <v>75822.91</v>
      </c>
      <c r="G100" s="350">
        <v>73377.009999999995</v>
      </c>
      <c r="H100" s="350">
        <v>75822.91</v>
      </c>
      <c r="I100" s="350">
        <v>73377.009999999995</v>
      </c>
      <c r="J100" s="350">
        <v>75822.91</v>
      </c>
      <c r="K100" s="350">
        <f>K101/365*2*K96+K101/365*29*K96</f>
        <v>75822.91047205482</v>
      </c>
      <c r="L100" s="350">
        <f>L101/365*1*L96+L101/365*29*L96</f>
        <v>73377.010134246608</v>
      </c>
      <c r="M100" s="350">
        <f>M101/365*2*M96+M101/365*29*M96</f>
        <v>75822.91047205482</v>
      </c>
      <c r="N100" s="350">
        <f>N101/365*1*N96+N101/365*29*N96</f>
        <v>66825.491835616456</v>
      </c>
      <c r="O100" s="348">
        <f>4.4589</f>
        <v>4.4588999999999999</v>
      </c>
      <c r="P100" s="348">
        <f t="shared" ref="P100:R100" si="160">4.4589</f>
        <v>4.4588999999999999</v>
      </c>
      <c r="Q100" s="348">
        <f t="shared" si="160"/>
        <v>4.4588999999999999</v>
      </c>
      <c r="R100" s="348">
        <f t="shared" si="160"/>
        <v>4.4588999999999999</v>
      </c>
      <c r="S100" s="348"/>
      <c r="T100" s="348"/>
      <c r="U100" s="348"/>
      <c r="V100" s="348"/>
      <c r="W100" s="348"/>
      <c r="X100" s="348"/>
      <c r="Y100" s="349"/>
      <c r="Z100" s="349"/>
      <c r="AA100" s="348">
        <f>SUM(O100:Z100)</f>
        <v>17.835599999999999</v>
      </c>
    </row>
    <row r="101" spans="1:27" s="373" customFormat="1" ht="12.75" customHeight="1" outlineLevel="1">
      <c r="A101" s="484"/>
      <c r="B101" s="357" t="s">
        <v>327</v>
      </c>
      <c r="C101" s="375">
        <v>0.11</v>
      </c>
      <c r="D101" s="375">
        <v>0.11</v>
      </c>
      <c r="E101" s="375">
        <v>0.11</v>
      </c>
      <c r="F101" s="375">
        <v>0.11</v>
      </c>
      <c r="G101" s="375">
        <v>0.11</v>
      </c>
      <c r="H101" s="375">
        <v>0.11</v>
      </c>
      <c r="I101" s="375">
        <v>0.11</v>
      </c>
      <c r="J101" s="375">
        <v>0.11</v>
      </c>
      <c r="K101" s="375">
        <v>0.11</v>
      </c>
      <c r="L101" s="375">
        <v>0.11</v>
      </c>
      <c r="M101" s="375">
        <v>0.11</v>
      </c>
      <c r="N101" s="375">
        <v>0.11</v>
      </c>
      <c r="O101" s="379">
        <v>0.03</v>
      </c>
      <c r="P101" s="379">
        <v>0.03</v>
      </c>
      <c r="Q101" s="379">
        <v>0.03</v>
      </c>
      <c r="R101" s="379">
        <v>0.03</v>
      </c>
      <c r="S101" s="376"/>
      <c r="T101" s="376"/>
      <c r="U101" s="376"/>
      <c r="V101" s="376"/>
      <c r="W101" s="376"/>
      <c r="X101" s="375"/>
      <c r="Y101" s="375"/>
      <c r="Z101" s="375"/>
      <c r="AA101" s="348"/>
    </row>
    <row r="102" spans="1:27" s="373" customFormat="1" ht="15" customHeight="1">
      <c r="A102" s="484"/>
      <c r="B102" s="371" t="s">
        <v>331</v>
      </c>
      <c r="C102" s="349"/>
      <c r="D102" s="349"/>
      <c r="E102" s="349"/>
      <c r="F102" s="349"/>
      <c r="G102" s="349"/>
      <c r="H102" s="349"/>
      <c r="I102" s="349"/>
      <c r="J102" s="349"/>
      <c r="K102" s="349"/>
      <c r="L102" s="349"/>
      <c r="M102" s="349"/>
      <c r="N102" s="349"/>
      <c r="O102" s="349"/>
      <c r="P102" s="349"/>
      <c r="Q102" s="349"/>
      <c r="R102" s="349"/>
      <c r="S102" s="349"/>
      <c r="T102" s="349"/>
      <c r="U102" s="349"/>
      <c r="V102" s="349"/>
      <c r="W102" s="349"/>
      <c r="X102" s="349"/>
      <c r="Y102" s="349"/>
      <c r="Z102" s="349"/>
      <c r="AA102" s="372"/>
    </row>
    <row r="103" spans="1:27" s="378" customFormat="1" ht="15" customHeight="1">
      <c r="A103" s="485"/>
      <c r="B103" s="358" t="s">
        <v>333</v>
      </c>
      <c r="C103" s="349"/>
      <c r="D103" s="349"/>
      <c r="E103" s="349"/>
      <c r="F103" s="349"/>
      <c r="G103" s="349"/>
      <c r="H103" s="349"/>
      <c r="I103" s="349"/>
      <c r="J103" s="349"/>
      <c r="K103" s="349"/>
      <c r="L103" s="349"/>
      <c r="M103" s="349"/>
      <c r="N103" s="351"/>
      <c r="O103" s="351"/>
      <c r="P103" s="351"/>
      <c r="Q103" s="351"/>
      <c r="R103" s="351"/>
      <c r="S103" s="351"/>
      <c r="T103" s="351"/>
      <c r="U103" s="351"/>
      <c r="V103" s="351"/>
      <c r="W103" s="351"/>
      <c r="X103" s="351"/>
      <c r="Y103" s="351"/>
      <c r="Z103" s="351"/>
      <c r="AA103" s="377"/>
    </row>
    <row r="104" spans="1:27" s="370" customFormat="1" ht="16.149999999999999" customHeight="1">
      <c r="A104" s="353"/>
      <c r="B104" s="356"/>
      <c r="C104" s="346">
        <f t="shared" ref="C104:N104" si="161">C105+C106-C107</f>
        <v>8115942.0300000012</v>
      </c>
      <c r="D104" s="346">
        <f t="shared" si="161"/>
        <v>8115942.0300000012</v>
      </c>
      <c r="E104" s="346">
        <f t="shared" si="161"/>
        <v>8115942.0300000012</v>
      </c>
      <c r="F104" s="346">
        <f t="shared" si="161"/>
        <v>8115942.0300000012</v>
      </c>
      <c r="G104" s="346">
        <f t="shared" si="161"/>
        <v>8115942.0300000012</v>
      </c>
      <c r="H104" s="346">
        <f t="shared" si="161"/>
        <v>8115942.0300000012</v>
      </c>
      <c r="I104" s="346">
        <f t="shared" si="161"/>
        <v>8115942.0300000012</v>
      </c>
      <c r="J104" s="346">
        <f t="shared" si="161"/>
        <v>8115942.0300000012</v>
      </c>
      <c r="K104" s="346">
        <f t="shared" si="161"/>
        <v>8115942.0300000012</v>
      </c>
      <c r="L104" s="346">
        <f t="shared" si="161"/>
        <v>8115942.0300000012</v>
      </c>
      <c r="M104" s="346">
        <f t="shared" si="161"/>
        <v>7391304.4000000013</v>
      </c>
      <c r="N104" s="346">
        <f t="shared" si="161"/>
        <v>6652173.9700000016</v>
      </c>
      <c r="O104" s="346"/>
      <c r="P104" s="346"/>
      <c r="Q104" s="346"/>
      <c r="R104" s="346"/>
      <c r="S104" s="346"/>
      <c r="T104" s="346"/>
      <c r="U104" s="346"/>
      <c r="V104" s="346"/>
      <c r="W104" s="346"/>
      <c r="X104" s="346"/>
      <c r="Y104" s="347"/>
      <c r="Z104" s="347"/>
      <c r="AA104" s="369"/>
    </row>
    <row r="105" spans="1:27" s="373" customFormat="1" ht="16.899999999999999" customHeight="1">
      <c r="A105" s="483" t="s">
        <v>307</v>
      </c>
      <c r="B105" s="371" t="s">
        <v>301</v>
      </c>
      <c r="C105" s="348">
        <v>15521739.130000001</v>
      </c>
      <c r="D105" s="348">
        <f t="shared" ref="D105" si="162">C104</f>
        <v>8115942.0300000012</v>
      </c>
      <c r="E105" s="348">
        <f t="shared" ref="E105" si="163">D104</f>
        <v>8115942.0300000012</v>
      </c>
      <c r="F105" s="348">
        <f t="shared" ref="F105" si="164">E104</f>
        <v>8115942.0300000012</v>
      </c>
      <c r="G105" s="348">
        <f t="shared" ref="G105" si="165">F104</f>
        <v>8115942.0300000012</v>
      </c>
      <c r="H105" s="348">
        <f t="shared" ref="H105" si="166">G104</f>
        <v>8115942.0300000012</v>
      </c>
      <c r="I105" s="348">
        <f t="shared" ref="I105" si="167">H104</f>
        <v>8115942.0300000012</v>
      </c>
      <c r="J105" s="348">
        <f t="shared" ref="J105" si="168">I104</f>
        <v>8115942.0300000012</v>
      </c>
      <c r="K105" s="348">
        <f t="shared" ref="K105" si="169">J104</f>
        <v>8115942.0300000012</v>
      </c>
      <c r="L105" s="348">
        <f t="shared" ref="L105" si="170">K104</f>
        <v>8115942.0300000012</v>
      </c>
      <c r="M105" s="348">
        <f t="shared" ref="M105" si="171">L104</f>
        <v>8115942.0300000012</v>
      </c>
      <c r="N105" s="348">
        <f t="shared" ref="N105" si="172">M104</f>
        <v>7391304.4000000013</v>
      </c>
      <c r="O105" s="348">
        <f>O87+O96</f>
        <v>5416.81376</v>
      </c>
      <c r="P105" s="348">
        <f t="shared" ref="P105:R105" si="173">P87+P96</f>
        <v>5416.81376</v>
      </c>
      <c r="Q105" s="348">
        <f t="shared" si="173"/>
        <v>5416.81376</v>
      </c>
      <c r="R105" s="348">
        <f t="shared" si="173"/>
        <v>5416.81376</v>
      </c>
      <c r="S105" s="359"/>
      <c r="T105" s="359"/>
      <c r="U105" s="359"/>
      <c r="V105" s="359"/>
      <c r="W105" s="359"/>
      <c r="X105" s="359"/>
      <c r="Y105" s="349"/>
      <c r="Z105" s="349"/>
      <c r="AA105" s="372"/>
    </row>
    <row r="106" spans="1:27" s="373" customFormat="1" ht="12.75" customHeight="1" outlineLevel="1">
      <c r="A106" s="484"/>
      <c r="B106" s="357" t="s">
        <v>324</v>
      </c>
      <c r="C106" s="348"/>
      <c r="D106" s="348"/>
      <c r="E106" s="348"/>
      <c r="F106" s="348"/>
      <c r="G106" s="348"/>
      <c r="H106" s="348"/>
      <c r="I106" s="348"/>
      <c r="J106" s="348"/>
      <c r="K106" s="348"/>
      <c r="L106" s="352"/>
      <c r="M106" s="348"/>
      <c r="N106" s="348"/>
      <c r="O106" s="348">
        <f t="shared" ref="O106:R109" si="174">O88+O97</f>
        <v>0</v>
      </c>
      <c r="P106" s="348">
        <f t="shared" ref="P106:R106" si="175">P88+P97</f>
        <v>0</v>
      </c>
      <c r="Q106" s="348">
        <f t="shared" si="175"/>
        <v>0</v>
      </c>
      <c r="R106" s="348">
        <f t="shared" si="175"/>
        <v>0</v>
      </c>
      <c r="S106" s="359"/>
      <c r="T106" s="359"/>
      <c r="U106" s="359"/>
      <c r="V106" s="359"/>
      <c r="W106" s="359"/>
      <c r="X106" s="359"/>
      <c r="Y106" s="349"/>
      <c r="Z106" s="349"/>
      <c r="AA106" s="374">
        <f>SUM(O106:Z106)</f>
        <v>0</v>
      </c>
    </row>
    <row r="107" spans="1:27" s="373" customFormat="1" ht="12.75" customHeight="1" outlineLevel="1">
      <c r="A107" s="484"/>
      <c r="B107" s="357" t="s">
        <v>325</v>
      </c>
      <c r="C107" s="350">
        <f>7000000+405797.1</f>
        <v>7405797.0999999996</v>
      </c>
      <c r="D107" s="348"/>
      <c r="E107" s="348"/>
      <c r="F107" s="348"/>
      <c r="G107" s="348"/>
      <c r="H107" s="348"/>
      <c r="I107" s="348"/>
      <c r="J107" s="348"/>
      <c r="K107" s="348"/>
      <c r="L107" s="352"/>
      <c r="M107" s="350">
        <v>724637.63</v>
      </c>
      <c r="N107" s="350">
        <v>739130.43</v>
      </c>
      <c r="O107" s="348">
        <f t="shared" si="174"/>
        <v>0</v>
      </c>
      <c r="P107" s="348">
        <f t="shared" ref="P107:R107" si="176">P89+P98</f>
        <v>0</v>
      </c>
      <c r="Q107" s="348">
        <f t="shared" si="176"/>
        <v>0</v>
      </c>
      <c r="R107" s="348">
        <f t="shared" si="176"/>
        <v>0</v>
      </c>
      <c r="S107" s="359"/>
      <c r="T107" s="359"/>
      <c r="U107" s="359"/>
      <c r="V107" s="359"/>
      <c r="W107" s="359"/>
      <c r="X107" s="359"/>
      <c r="Y107" s="349"/>
      <c r="Z107" s="349"/>
      <c r="AA107" s="348">
        <f>SUM(O107:Z107)</f>
        <v>0</v>
      </c>
    </row>
    <row r="108" spans="1:27" s="373" customFormat="1" ht="12.75" customHeight="1" outlineLevel="1">
      <c r="A108" s="484"/>
      <c r="B108" s="371" t="s">
        <v>332</v>
      </c>
      <c r="C108" s="350"/>
      <c r="D108" s="348"/>
      <c r="E108" s="348"/>
      <c r="F108" s="348"/>
      <c r="G108" s="348"/>
      <c r="H108" s="348"/>
      <c r="I108" s="348"/>
      <c r="J108" s="348"/>
      <c r="K108" s="348"/>
      <c r="L108" s="352"/>
      <c r="M108" s="350"/>
      <c r="N108" s="350"/>
      <c r="O108" s="359">
        <f>O105+O106-O107</f>
        <v>5416.81376</v>
      </c>
      <c r="P108" s="359">
        <f t="shared" ref="P108" si="177">P105+P106-P107</f>
        <v>5416.81376</v>
      </c>
      <c r="Q108" s="359">
        <f t="shared" ref="Q108" si="178">Q105+Q106-Q107</f>
        <v>5416.81376</v>
      </c>
      <c r="R108" s="359">
        <f t="shared" ref="R108" si="179">R105+R106-R107</f>
        <v>5416.81376</v>
      </c>
      <c r="S108" s="359"/>
      <c r="T108" s="359"/>
      <c r="U108" s="359"/>
      <c r="V108" s="359"/>
      <c r="W108" s="359"/>
      <c r="X108" s="359"/>
      <c r="Y108" s="348"/>
      <c r="Z108" s="348"/>
      <c r="AA108" s="348">
        <f t="shared" ref="AA108" si="180">AA105-AA107+AA106</f>
        <v>0</v>
      </c>
    </row>
    <row r="109" spans="1:27" s="373" customFormat="1" ht="12.75" customHeight="1" outlineLevel="1">
      <c r="A109" s="484"/>
      <c r="B109" s="357" t="s">
        <v>326</v>
      </c>
      <c r="C109" s="350">
        <v>75822.91</v>
      </c>
      <c r="D109" s="350">
        <v>73377.009999999995</v>
      </c>
      <c r="E109" s="350">
        <v>70931.11</v>
      </c>
      <c r="F109" s="350">
        <v>75822.91</v>
      </c>
      <c r="G109" s="350">
        <v>73377.009999999995</v>
      </c>
      <c r="H109" s="350">
        <v>75822.91</v>
      </c>
      <c r="I109" s="350">
        <v>73377.009999999995</v>
      </c>
      <c r="J109" s="350">
        <v>75822.91</v>
      </c>
      <c r="K109" s="350">
        <f>K110/365*2*K105+K110/365*29*K105</f>
        <v>75822.91047205482</v>
      </c>
      <c r="L109" s="350">
        <f>L110/365*1*L105+L110/365*29*L105</f>
        <v>73377.010134246608</v>
      </c>
      <c r="M109" s="350">
        <f>M110/365*2*M105+M110/365*29*M105</f>
        <v>75822.91047205482</v>
      </c>
      <c r="N109" s="350">
        <f>N110/365*1*N105+N110/365*29*N105</f>
        <v>66825.491835616456</v>
      </c>
      <c r="O109" s="348">
        <f t="shared" si="174"/>
        <v>43.518900000000002</v>
      </c>
      <c r="P109" s="348">
        <f t="shared" si="174"/>
        <v>40.158999999999999</v>
      </c>
      <c r="Q109" s="348">
        <f t="shared" si="174"/>
        <v>43.518900000000002</v>
      </c>
      <c r="R109" s="348">
        <f t="shared" si="174"/>
        <v>43.518900000000002</v>
      </c>
      <c r="S109" s="348"/>
      <c r="T109" s="348"/>
      <c r="U109" s="348"/>
      <c r="V109" s="348"/>
      <c r="W109" s="348"/>
      <c r="X109" s="348"/>
      <c r="Y109" s="349"/>
      <c r="Z109" s="349"/>
      <c r="AA109" s="348">
        <f>SUM(O109:Z109)</f>
        <v>170.7157</v>
      </c>
    </row>
    <row r="110" spans="1:27" s="373" customFormat="1" ht="12.75" customHeight="1" outlineLevel="1">
      <c r="A110" s="484"/>
      <c r="B110" s="357" t="s">
        <v>341</v>
      </c>
      <c r="C110" s="375">
        <v>0.11</v>
      </c>
      <c r="D110" s="375">
        <v>0.11</v>
      </c>
      <c r="E110" s="375">
        <v>0.11</v>
      </c>
      <c r="F110" s="375">
        <v>0.11</v>
      </c>
      <c r="G110" s="375">
        <v>0.11</v>
      </c>
      <c r="H110" s="375">
        <v>0.11</v>
      </c>
      <c r="I110" s="375">
        <v>0.11</v>
      </c>
      <c r="J110" s="375">
        <v>0.11</v>
      </c>
      <c r="K110" s="375">
        <v>0.11</v>
      </c>
      <c r="L110" s="375">
        <v>0.11</v>
      </c>
      <c r="M110" s="375">
        <v>0.11</v>
      </c>
      <c r="N110" s="375">
        <v>0.11</v>
      </c>
      <c r="O110" s="379">
        <f>(O90*O92+O99*O101)/O108</f>
        <v>9.0923866505611586E-2</v>
      </c>
      <c r="P110" s="379">
        <f t="shared" ref="P110:R110" si="181">(P90*P92+P99*P101)/P108</f>
        <v>9.0923866505611586E-2</v>
      </c>
      <c r="Q110" s="379">
        <f t="shared" si="181"/>
        <v>9.0923866505611586E-2</v>
      </c>
      <c r="R110" s="379">
        <f t="shared" si="181"/>
        <v>9.0923866505611586E-2</v>
      </c>
      <c r="S110" s="376"/>
      <c r="T110" s="376"/>
      <c r="U110" s="376"/>
      <c r="V110" s="376"/>
      <c r="W110" s="376"/>
      <c r="X110" s="375"/>
      <c r="Y110" s="375"/>
      <c r="Z110" s="375"/>
      <c r="AA110" s="348"/>
    </row>
    <row r="111" spans="1:27" s="373" customFormat="1" ht="15" customHeight="1">
      <c r="A111" s="484"/>
      <c r="B111" s="371" t="s">
        <v>331</v>
      </c>
      <c r="C111" s="349"/>
      <c r="D111" s="349"/>
      <c r="E111" s="349"/>
      <c r="F111" s="349"/>
      <c r="G111" s="349"/>
      <c r="H111" s="349"/>
      <c r="I111" s="349"/>
      <c r="J111" s="349"/>
      <c r="K111" s="349"/>
      <c r="L111" s="349"/>
      <c r="M111" s="349"/>
      <c r="N111" s="349"/>
      <c r="O111" s="360"/>
      <c r="P111" s="360"/>
      <c r="Q111" s="360"/>
      <c r="R111" s="360"/>
      <c r="S111" s="349"/>
      <c r="T111" s="349"/>
      <c r="U111" s="349"/>
      <c r="V111" s="349"/>
      <c r="W111" s="349"/>
      <c r="X111" s="349"/>
      <c r="Y111" s="349"/>
      <c r="Z111" s="349"/>
      <c r="AA111" s="372"/>
    </row>
    <row r="112" spans="1:27" s="378" customFormat="1" ht="15" customHeight="1">
      <c r="A112" s="485"/>
      <c r="B112" s="358" t="s">
        <v>333</v>
      </c>
      <c r="C112" s="349"/>
      <c r="D112" s="349"/>
      <c r="E112" s="349"/>
      <c r="F112" s="349"/>
      <c r="G112" s="349"/>
      <c r="H112" s="349"/>
      <c r="I112" s="349"/>
      <c r="J112" s="349"/>
      <c r="K112" s="349"/>
      <c r="L112" s="349"/>
      <c r="M112" s="349"/>
      <c r="N112" s="351"/>
      <c r="O112" s="351"/>
      <c r="P112" s="351"/>
      <c r="Q112" s="351"/>
      <c r="R112" s="351"/>
      <c r="S112" s="351"/>
      <c r="T112" s="351"/>
      <c r="U112" s="351"/>
      <c r="V112" s="351"/>
      <c r="W112" s="351"/>
      <c r="X112" s="351"/>
      <c r="Y112" s="351"/>
      <c r="Z112" s="351"/>
      <c r="AA112" s="377"/>
    </row>
    <row r="113" spans="1:27" s="370" customFormat="1">
      <c r="A113" s="354" t="s">
        <v>77</v>
      </c>
      <c r="B113" s="356"/>
      <c r="C113" s="347" t="e">
        <f>#REF!+#REF!-#REF!</f>
        <v>#REF!</v>
      </c>
      <c r="D113" s="347" t="e">
        <f>#REF!+#REF!-#REF!</f>
        <v>#REF!</v>
      </c>
      <c r="E113" s="347" t="e">
        <f>#REF!+#REF!-#REF!</f>
        <v>#REF!</v>
      </c>
      <c r="F113" s="347" t="e">
        <f>#REF!+#REF!-#REF!</f>
        <v>#REF!</v>
      </c>
      <c r="G113" s="347" t="e">
        <f>#REF!+#REF!-#REF!</f>
        <v>#REF!</v>
      </c>
      <c r="H113" s="347" t="e">
        <f>#REF!+#REF!-#REF!</f>
        <v>#REF!</v>
      </c>
      <c r="I113" s="347" t="e">
        <f>#REF!+#REF!-#REF!</f>
        <v>#REF!</v>
      </c>
      <c r="J113" s="347" t="e">
        <f>#REF!+#REF!-#REF!</f>
        <v>#REF!</v>
      </c>
      <c r="K113" s="347" t="e">
        <f>#REF!+#REF!-#REF!</f>
        <v>#REF!</v>
      </c>
      <c r="L113" s="347" t="e">
        <f>#REF!+#REF!-#REF!</f>
        <v>#REF!</v>
      </c>
      <c r="M113" s="347" t="e">
        <f>#REF!+#REF!-#REF!</f>
        <v>#REF!</v>
      </c>
      <c r="N113" s="347" t="e">
        <f>#REF!+#REF!-#REF!</f>
        <v>#REF!</v>
      </c>
      <c r="O113" s="347"/>
      <c r="P113" s="347"/>
      <c r="Q113" s="347"/>
      <c r="R113" s="347"/>
      <c r="S113" s="347"/>
      <c r="T113" s="347"/>
      <c r="U113" s="347"/>
      <c r="V113" s="347"/>
      <c r="W113" s="347"/>
      <c r="X113" s="347"/>
      <c r="Y113" s="347"/>
      <c r="Z113" s="347"/>
      <c r="AA113" s="369"/>
    </row>
  </sheetData>
  <mergeCells count="25">
    <mergeCell ref="W7:W8"/>
    <mergeCell ref="X7:X8"/>
    <mergeCell ref="Y7:Y8"/>
    <mergeCell ref="Z7:Z8"/>
    <mergeCell ref="R7:R8"/>
    <mergeCell ref="S7:S8"/>
    <mergeCell ref="T7:T8"/>
    <mergeCell ref="U7:U8"/>
    <mergeCell ref="V7:V8"/>
    <mergeCell ref="A7:A8"/>
    <mergeCell ref="B7:B8"/>
    <mergeCell ref="O7:O8"/>
    <mergeCell ref="P7:P8"/>
    <mergeCell ref="Q7:Q8"/>
    <mergeCell ref="A64:A71"/>
    <mergeCell ref="A73:A80"/>
    <mergeCell ref="A87:A94"/>
    <mergeCell ref="A96:A103"/>
    <mergeCell ref="A105:A112"/>
    <mergeCell ref="A55:A62"/>
    <mergeCell ref="A10:A17"/>
    <mergeCell ref="A19:A26"/>
    <mergeCell ref="A28:A35"/>
    <mergeCell ref="A37:A44"/>
    <mergeCell ref="A46:A5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  <pageSetUpPr fitToPage="1"/>
  </sheetPr>
  <dimension ref="A1:W71"/>
  <sheetViews>
    <sheetView showGridLines="0" tabSelected="1" zoomScale="80" zoomScaleNormal="100" workbookViewId="0">
      <pane xSplit="4" ySplit="7" topLeftCell="E8" activePane="bottomRight" state="frozen"/>
      <selection activeCell="N95" sqref="N95"/>
      <selection pane="topRight" activeCell="N95" sqref="N95"/>
      <selection pane="bottomLeft" activeCell="N95" sqref="N95"/>
      <selection pane="bottomRight" activeCell="L27" sqref="L27"/>
    </sheetView>
  </sheetViews>
  <sheetFormatPr defaultRowHeight="13.5" customHeight="1" outlineLevelRow="2"/>
  <cols>
    <col min="1" max="1" width="6.140625" style="292" customWidth="1"/>
    <col min="2" max="2" width="48.28515625" style="273" customWidth="1"/>
    <col min="3" max="3" width="10.5703125" style="279" customWidth="1"/>
    <col min="4" max="4" width="1.85546875" style="293" customWidth="1"/>
    <col min="5" max="6" width="9.140625" style="279" customWidth="1"/>
    <col min="7" max="7" width="9.140625" style="293" customWidth="1"/>
    <col min="8" max="12" width="9.140625" style="273"/>
    <col min="13" max="13" width="9.7109375" style="273" customWidth="1"/>
    <col min="14" max="16384" width="9.140625" style="273"/>
  </cols>
  <sheetData>
    <row r="1" spans="1:20" ht="13.5" customHeight="1">
      <c r="A1" s="267"/>
      <c r="B1" s="268" t="s">
        <v>232</v>
      </c>
      <c r="C1" s="269"/>
      <c r="D1" s="270"/>
      <c r="E1" s="271"/>
      <c r="F1" s="271"/>
      <c r="G1" s="272"/>
    </row>
    <row r="2" spans="1:20" ht="13.5" customHeight="1">
      <c r="A2" s="267"/>
      <c r="B2" s="7" t="str">
        <f>Name</f>
        <v>ООО ТРАНСФЕР ПЛЮС</v>
      </c>
      <c r="C2" s="274"/>
      <c r="D2" s="275"/>
      <c r="E2" s="276"/>
      <c r="F2" s="276"/>
      <c r="G2" s="277"/>
    </row>
    <row r="3" spans="1:20" ht="13.5" customHeight="1">
      <c r="A3" s="267"/>
      <c r="B3" s="8" t="str">
        <f>"Отчетный период: "&amp;Период</f>
        <v>Отчетный период: Март</v>
      </c>
      <c r="C3" s="274"/>
      <c r="D3" s="278"/>
      <c r="E3" s="274"/>
      <c r="F3" s="274"/>
      <c r="G3" s="278"/>
    </row>
    <row r="4" spans="1:20" ht="13.5" customHeight="1">
      <c r="A4" s="267"/>
      <c r="B4" s="8"/>
      <c r="C4" s="274"/>
      <c r="D4" s="278"/>
      <c r="E4" s="274"/>
      <c r="F4" s="274"/>
      <c r="G4" s="278"/>
    </row>
    <row r="5" spans="1:20" ht="13.5" customHeight="1">
      <c r="A5" s="267"/>
      <c r="D5" s="280"/>
      <c r="E5" s="12"/>
      <c r="F5" s="12"/>
      <c r="G5" s="128"/>
    </row>
    <row r="6" spans="1:20" ht="13.5" customHeight="1">
      <c r="A6" s="267"/>
      <c r="B6" s="492" t="s">
        <v>2</v>
      </c>
      <c r="C6" s="492" t="s">
        <v>233</v>
      </c>
      <c r="D6" s="242"/>
      <c r="E6" s="492" t="s">
        <v>312</v>
      </c>
      <c r="F6" s="492" t="s">
        <v>313</v>
      </c>
      <c r="G6" s="492" t="s">
        <v>314</v>
      </c>
      <c r="H6" s="492" t="s">
        <v>315</v>
      </c>
      <c r="I6" s="492" t="s">
        <v>316</v>
      </c>
      <c r="J6" s="492" t="s">
        <v>317</v>
      </c>
      <c r="K6" s="492" t="s">
        <v>318</v>
      </c>
      <c r="L6" s="492" t="s">
        <v>319</v>
      </c>
      <c r="M6" s="492" t="s">
        <v>320</v>
      </c>
      <c r="N6" s="492" t="s">
        <v>321</v>
      </c>
      <c r="O6" s="492" t="s">
        <v>322</v>
      </c>
      <c r="P6" s="492" t="s">
        <v>323</v>
      </c>
      <c r="Q6" s="2" t="s">
        <v>381</v>
      </c>
      <c r="R6" s="2" t="s">
        <v>380</v>
      </c>
      <c r="S6" s="463" t="s">
        <v>3</v>
      </c>
      <c r="T6" s="464"/>
    </row>
    <row r="7" spans="1:20" ht="27" customHeight="1">
      <c r="A7" s="267"/>
      <c r="B7" s="493"/>
      <c r="C7" s="493"/>
      <c r="D7" s="242"/>
      <c r="E7" s="493"/>
      <c r="F7" s="493"/>
      <c r="G7" s="494"/>
      <c r="H7" s="494"/>
      <c r="I7" s="494"/>
      <c r="J7" s="494"/>
      <c r="K7" s="494"/>
      <c r="L7" s="494"/>
      <c r="M7" s="494"/>
      <c r="N7" s="494"/>
      <c r="O7" s="494"/>
      <c r="P7" s="494"/>
      <c r="Q7" s="1"/>
      <c r="R7" s="1"/>
      <c r="S7" s="430" t="s">
        <v>4</v>
      </c>
      <c r="T7" s="431" t="s">
        <v>5</v>
      </c>
    </row>
    <row r="8" spans="1:20" s="134" customFormat="1" ht="17.25" customHeight="1">
      <c r="A8" s="389"/>
      <c r="B8" s="398" t="s">
        <v>234</v>
      </c>
      <c r="C8" s="399" t="s">
        <v>235</v>
      </c>
      <c r="D8" s="389"/>
      <c r="E8" s="392">
        <f>E9+E12+E15+E16</f>
        <v>192</v>
      </c>
      <c r="F8" s="406">
        <f>F9+F12+F15+F16</f>
        <v>154.5</v>
      </c>
      <c r="G8" s="406">
        <f t="shared" ref="G8:Q8" si="0">G9+G12+G15+G16</f>
        <v>154.5</v>
      </c>
      <c r="H8" s="406">
        <f t="shared" si="0"/>
        <v>154.5</v>
      </c>
      <c r="I8" s="406">
        <f t="shared" si="0"/>
        <v>154.5</v>
      </c>
      <c r="J8" s="406">
        <f t="shared" si="0"/>
        <v>154.5</v>
      </c>
      <c r="K8" s="406">
        <f t="shared" si="0"/>
        <v>154.5</v>
      </c>
      <c r="L8" s="406">
        <f t="shared" si="0"/>
        <v>154.5</v>
      </c>
      <c r="M8" s="406">
        <f t="shared" si="0"/>
        <v>154.5</v>
      </c>
      <c r="N8" s="406">
        <f t="shared" si="0"/>
        <v>154.5</v>
      </c>
      <c r="O8" s="406">
        <f t="shared" si="0"/>
        <v>154.5</v>
      </c>
      <c r="P8" s="406">
        <f t="shared" si="0"/>
        <v>154.5</v>
      </c>
      <c r="Q8" s="406">
        <f t="shared" si="0"/>
        <v>154.5</v>
      </c>
      <c r="R8" s="406">
        <v>150</v>
      </c>
      <c r="S8" s="405">
        <f>R8-Q8</f>
        <v>-4.5</v>
      </c>
      <c r="T8" s="397">
        <f>S8/R8</f>
        <v>-0.03</v>
      </c>
    </row>
    <row r="9" spans="1:20" s="186" customFormat="1" ht="13.5" customHeight="1" outlineLevel="1">
      <c r="A9" s="394"/>
      <c r="B9" s="96" t="s">
        <v>237</v>
      </c>
      <c r="C9" s="395" t="s">
        <v>235</v>
      </c>
      <c r="D9" s="394"/>
      <c r="E9" s="396">
        <f>SUM(E10:E11)</f>
        <v>21</v>
      </c>
      <c r="F9" s="407">
        <f>SUM(F10:F11)</f>
        <v>20</v>
      </c>
      <c r="G9" s="407">
        <f t="shared" ref="G9:R9" si="1">SUM(G10:G11)</f>
        <v>20</v>
      </c>
      <c r="H9" s="407">
        <f t="shared" si="1"/>
        <v>20</v>
      </c>
      <c r="I9" s="407">
        <f t="shared" si="1"/>
        <v>20</v>
      </c>
      <c r="J9" s="407">
        <f t="shared" si="1"/>
        <v>20</v>
      </c>
      <c r="K9" s="407">
        <f t="shared" si="1"/>
        <v>20</v>
      </c>
      <c r="L9" s="407">
        <f t="shared" si="1"/>
        <v>20</v>
      </c>
      <c r="M9" s="407">
        <f t="shared" si="1"/>
        <v>20</v>
      </c>
      <c r="N9" s="407">
        <f t="shared" si="1"/>
        <v>20</v>
      </c>
      <c r="O9" s="407">
        <f t="shared" si="1"/>
        <v>20</v>
      </c>
      <c r="P9" s="407">
        <f t="shared" si="1"/>
        <v>20</v>
      </c>
      <c r="Q9" s="407">
        <f t="shared" si="1"/>
        <v>20</v>
      </c>
      <c r="R9" s="407">
        <f t="shared" si="1"/>
        <v>20</v>
      </c>
      <c r="S9" s="405">
        <f>R9-Q9</f>
        <v>0</v>
      </c>
      <c r="T9" s="397">
        <f>S9/R9</f>
        <v>0</v>
      </c>
    </row>
    <row r="10" spans="1:20" s="290" customFormat="1" ht="13.5" customHeight="1" outlineLevel="2">
      <c r="A10" s="287"/>
      <c r="B10" s="390" t="s">
        <v>351</v>
      </c>
      <c r="C10" s="288" t="s">
        <v>235</v>
      </c>
      <c r="D10" s="287"/>
      <c r="E10" s="286">
        <v>3</v>
      </c>
      <c r="F10" s="384">
        <f>3+1</f>
        <v>4</v>
      </c>
      <c r="G10" s="384">
        <f t="shared" ref="G10:R10" si="2">3+1</f>
        <v>4</v>
      </c>
      <c r="H10" s="384">
        <f t="shared" si="2"/>
        <v>4</v>
      </c>
      <c r="I10" s="384">
        <f t="shared" si="2"/>
        <v>4</v>
      </c>
      <c r="J10" s="384">
        <f t="shared" si="2"/>
        <v>4</v>
      </c>
      <c r="K10" s="384">
        <f t="shared" si="2"/>
        <v>4</v>
      </c>
      <c r="L10" s="384">
        <f t="shared" si="2"/>
        <v>4</v>
      </c>
      <c r="M10" s="384">
        <f t="shared" si="2"/>
        <v>4</v>
      </c>
      <c r="N10" s="384">
        <f t="shared" si="2"/>
        <v>4</v>
      </c>
      <c r="O10" s="384">
        <f t="shared" si="2"/>
        <v>4</v>
      </c>
      <c r="P10" s="384">
        <f t="shared" si="2"/>
        <v>4</v>
      </c>
      <c r="Q10" s="384">
        <f t="shared" si="2"/>
        <v>4</v>
      </c>
      <c r="R10" s="384">
        <f t="shared" si="2"/>
        <v>4</v>
      </c>
      <c r="S10" s="405">
        <f t="shared" ref="S10:S70" si="3">R10-Q10</f>
        <v>0</v>
      </c>
      <c r="T10" s="397">
        <f t="shared" ref="T10:T70" si="4">S10/R10</f>
        <v>0</v>
      </c>
    </row>
    <row r="11" spans="1:20" s="290" customFormat="1" ht="13.5" customHeight="1" outlineLevel="2">
      <c r="A11" s="287"/>
      <c r="B11" s="390" t="s">
        <v>352</v>
      </c>
      <c r="C11" s="288" t="s">
        <v>235</v>
      </c>
      <c r="D11" s="287"/>
      <c r="E11" s="286">
        <f>14+4</f>
        <v>18</v>
      </c>
      <c r="F11" s="384">
        <f>17-4+3</f>
        <v>16</v>
      </c>
      <c r="G11" s="384">
        <f t="shared" ref="G11:R11" si="5">17-4+3</f>
        <v>16</v>
      </c>
      <c r="H11" s="384">
        <f t="shared" si="5"/>
        <v>16</v>
      </c>
      <c r="I11" s="384">
        <f t="shared" si="5"/>
        <v>16</v>
      </c>
      <c r="J11" s="384">
        <f t="shared" si="5"/>
        <v>16</v>
      </c>
      <c r="K11" s="384">
        <f t="shared" si="5"/>
        <v>16</v>
      </c>
      <c r="L11" s="384">
        <f t="shared" si="5"/>
        <v>16</v>
      </c>
      <c r="M11" s="384">
        <f t="shared" si="5"/>
        <v>16</v>
      </c>
      <c r="N11" s="384">
        <f t="shared" si="5"/>
        <v>16</v>
      </c>
      <c r="O11" s="384">
        <f t="shared" si="5"/>
        <v>16</v>
      </c>
      <c r="P11" s="384">
        <f t="shared" si="5"/>
        <v>16</v>
      </c>
      <c r="Q11" s="384">
        <f t="shared" si="5"/>
        <v>16</v>
      </c>
      <c r="R11" s="384">
        <f t="shared" si="5"/>
        <v>16</v>
      </c>
      <c r="S11" s="405">
        <f t="shared" si="3"/>
        <v>0</v>
      </c>
      <c r="T11" s="397">
        <f t="shared" si="4"/>
        <v>0</v>
      </c>
    </row>
    <row r="12" spans="1:20" s="186" customFormat="1" ht="13.5" customHeight="1" outlineLevel="1">
      <c r="A12" s="394"/>
      <c r="B12" s="96" t="s">
        <v>353</v>
      </c>
      <c r="C12" s="395" t="s">
        <v>235</v>
      </c>
      <c r="D12" s="394"/>
      <c r="E12" s="396">
        <f>SUM(E13:E14)</f>
        <v>165</v>
      </c>
      <c r="F12" s="407">
        <f>SUM(F13:F14)</f>
        <v>128</v>
      </c>
      <c r="G12" s="407">
        <f t="shared" ref="G12:R12" si="6">SUM(G13:G14)</f>
        <v>128</v>
      </c>
      <c r="H12" s="407">
        <f t="shared" si="6"/>
        <v>128</v>
      </c>
      <c r="I12" s="407">
        <f t="shared" si="6"/>
        <v>128</v>
      </c>
      <c r="J12" s="407">
        <f t="shared" si="6"/>
        <v>128</v>
      </c>
      <c r="K12" s="407">
        <f t="shared" si="6"/>
        <v>128</v>
      </c>
      <c r="L12" s="407">
        <f t="shared" si="6"/>
        <v>128</v>
      </c>
      <c r="M12" s="407">
        <f t="shared" si="6"/>
        <v>128</v>
      </c>
      <c r="N12" s="407">
        <f t="shared" si="6"/>
        <v>128</v>
      </c>
      <c r="O12" s="407">
        <f t="shared" si="6"/>
        <v>128</v>
      </c>
      <c r="P12" s="407">
        <f t="shared" si="6"/>
        <v>128</v>
      </c>
      <c r="Q12" s="407">
        <f t="shared" si="6"/>
        <v>128</v>
      </c>
      <c r="R12" s="407">
        <f t="shared" si="6"/>
        <v>128</v>
      </c>
      <c r="S12" s="405">
        <f t="shared" si="3"/>
        <v>0</v>
      </c>
      <c r="T12" s="397">
        <f t="shared" si="4"/>
        <v>0</v>
      </c>
    </row>
    <row r="13" spans="1:20" s="290" customFormat="1" ht="13.5" customHeight="1" outlineLevel="2">
      <c r="A13" s="287"/>
      <c r="B13" s="390" t="s">
        <v>354</v>
      </c>
      <c r="C13" s="288" t="s">
        <v>235</v>
      </c>
      <c r="D13" s="287"/>
      <c r="E13" s="282">
        <f>165-31</f>
        <v>134</v>
      </c>
      <c r="F13" s="386">
        <v>103</v>
      </c>
      <c r="G13" s="386">
        <v>103</v>
      </c>
      <c r="H13" s="386">
        <v>103</v>
      </c>
      <c r="I13" s="386">
        <v>103</v>
      </c>
      <c r="J13" s="386">
        <v>103</v>
      </c>
      <c r="K13" s="386">
        <v>103</v>
      </c>
      <c r="L13" s="386">
        <v>103</v>
      </c>
      <c r="M13" s="386">
        <v>103</v>
      </c>
      <c r="N13" s="386">
        <v>103</v>
      </c>
      <c r="O13" s="386">
        <v>103</v>
      </c>
      <c r="P13" s="386">
        <v>103</v>
      </c>
      <c r="Q13" s="386">
        <v>103</v>
      </c>
      <c r="R13" s="386">
        <v>103</v>
      </c>
      <c r="S13" s="405">
        <f t="shared" si="3"/>
        <v>0</v>
      </c>
      <c r="T13" s="397">
        <f t="shared" si="4"/>
        <v>0</v>
      </c>
    </row>
    <row r="14" spans="1:20" s="290" customFormat="1" ht="13.5" customHeight="1" outlineLevel="2">
      <c r="A14" s="287"/>
      <c r="B14" s="390" t="s">
        <v>355</v>
      </c>
      <c r="C14" s="288" t="s">
        <v>235</v>
      </c>
      <c r="D14" s="287"/>
      <c r="E14" s="282">
        <v>31</v>
      </c>
      <c r="F14" s="386">
        <v>25</v>
      </c>
      <c r="G14" s="386">
        <v>25</v>
      </c>
      <c r="H14" s="386">
        <v>25</v>
      </c>
      <c r="I14" s="386">
        <v>25</v>
      </c>
      <c r="J14" s="386">
        <v>25</v>
      </c>
      <c r="K14" s="386">
        <v>25</v>
      </c>
      <c r="L14" s="386">
        <v>25</v>
      </c>
      <c r="M14" s="386">
        <v>25</v>
      </c>
      <c r="N14" s="386">
        <v>25</v>
      </c>
      <c r="O14" s="386">
        <v>25</v>
      </c>
      <c r="P14" s="386">
        <v>25</v>
      </c>
      <c r="Q14" s="386">
        <v>25</v>
      </c>
      <c r="R14" s="386">
        <v>25</v>
      </c>
      <c r="S14" s="405">
        <f t="shared" si="3"/>
        <v>0</v>
      </c>
      <c r="T14" s="397">
        <f t="shared" si="4"/>
        <v>0</v>
      </c>
    </row>
    <row r="15" spans="1:20" s="290" customFormat="1" ht="13.5" customHeight="1" outlineLevel="1" collapsed="1">
      <c r="A15" s="287"/>
      <c r="B15" s="96" t="s">
        <v>183</v>
      </c>
      <c r="C15" s="288" t="s">
        <v>235</v>
      </c>
      <c r="D15" s="287"/>
      <c r="E15" s="282">
        <v>6</v>
      </c>
      <c r="F15" s="386">
        <f>6+0.5</f>
        <v>6.5</v>
      </c>
      <c r="G15" s="386">
        <f t="shared" ref="G15:R15" si="7">6+0.5</f>
        <v>6.5</v>
      </c>
      <c r="H15" s="386">
        <f t="shared" si="7"/>
        <v>6.5</v>
      </c>
      <c r="I15" s="386">
        <f t="shared" si="7"/>
        <v>6.5</v>
      </c>
      <c r="J15" s="386">
        <f t="shared" si="7"/>
        <v>6.5</v>
      </c>
      <c r="K15" s="386">
        <f t="shared" si="7"/>
        <v>6.5</v>
      </c>
      <c r="L15" s="386">
        <f t="shared" si="7"/>
        <v>6.5</v>
      </c>
      <c r="M15" s="386">
        <f t="shared" si="7"/>
        <v>6.5</v>
      </c>
      <c r="N15" s="386">
        <f t="shared" si="7"/>
        <v>6.5</v>
      </c>
      <c r="O15" s="386">
        <f t="shared" si="7"/>
        <v>6.5</v>
      </c>
      <c r="P15" s="386">
        <f t="shared" si="7"/>
        <v>6.5</v>
      </c>
      <c r="Q15" s="386">
        <f t="shared" si="7"/>
        <v>6.5</v>
      </c>
      <c r="R15" s="386">
        <f t="shared" si="7"/>
        <v>6.5</v>
      </c>
      <c r="S15" s="405">
        <f t="shared" si="3"/>
        <v>0</v>
      </c>
      <c r="T15" s="397">
        <f t="shared" si="4"/>
        <v>0</v>
      </c>
    </row>
    <row r="16" spans="1:20" s="290" customFormat="1" ht="13.5" customHeight="1" outlineLevel="1">
      <c r="A16" s="287"/>
      <c r="B16" s="96" t="s">
        <v>348</v>
      </c>
      <c r="C16" s="288" t="s">
        <v>235</v>
      </c>
      <c r="D16" s="287"/>
      <c r="E16" s="282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405">
        <f t="shared" si="3"/>
        <v>0</v>
      </c>
      <c r="T16" s="397" t="e">
        <f t="shared" si="4"/>
        <v>#DIV/0!</v>
      </c>
    </row>
    <row r="17" spans="1:20" s="284" customFormat="1" ht="17.25" customHeight="1">
      <c r="A17" s="281"/>
      <c r="B17" s="398" t="s">
        <v>356</v>
      </c>
      <c r="C17" s="391" t="s">
        <v>236</v>
      </c>
      <c r="D17" s="281"/>
      <c r="E17" s="283">
        <f>E18+E19</f>
        <v>6969.236460110732</v>
      </c>
      <c r="F17" s="404">
        <f>F18+F19</f>
        <v>6706.1868107345163</v>
      </c>
      <c r="G17" s="404">
        <f t="shared" ref="G17:R17" si="8">G18+G19</f>
        <v>6708.1868107345163</v>
      </c>
      <c r="H17" s="404">
        <f t="shared" si="8"/>
        <v>6710.1868107345163</v>
      </c>
      <c r="I17" s="404">
        <f t="shared" si="8"/>
        <v>6712.1868107345163</v>
      </c>
      <c r="J17" s="404">
        <f t="shared" si="8"/>
        <v>6714.1868107345163</v>
      </c>
      <c r="K17" s="404">
        <f t="shared" si="8"/>
        <v>6716.1868107345163</v>
      </c>
      <c r="L17" s="404">
        <f t="shared" si="8"/>
        <v>6718.1868107345163</v>
      </c>
      <c r="M17" s="404">
        <f t="shared" si="8"/>
        <v>6720.1868107345163</v>
      </c>
      <c r="N17" s="404">
        <f t="shared" si="8"/>
        <v>6722.1868107345163</v>
      </c>
      <c r="O17" s="404">
        <f t="shared" si="8"/>
        <v>6724.1868107345163</v>
      </c>
      <c r="P17" s="404">
        <f t="shared" si="8"/>
        <v>6726.1868107345163</v>
      </c>
      <c r="Q17" s="404">
        <f t="shared" si="8"/>
        <v>6728.1868107345163</v>
      </c>
      <c r="R17" s="404">
        <f t="shared" si="8"/>
        <v>6728.1868107345163</v>
      </c>
      <c r="S17" s="405">
        <f t="shared" si="3"/>
        <v>0</v>
      </c>
      <c r="T17" s="397">
        <f t="shared" si="4"/>
        <v>0</v>
      </c>
    </row>
    <row r="18" spans="1:20" s="284" customFormat="1" ht="13.5" customHeight="1" outlineLevel="2">
      <c r="A18" s="281"/>
      <c r="B18" s="388" t="s">
        <v>349</v>
      </c>
      <c r="C18" s="288" t="s">
        <v>236</v>
      </c>
      <c r="D18" s="281"/>
      <c r="E18" s="385">
        <f>E22+E25+E29+E32+E35+E38</f>
        <v>4116.0364601107322</v>
      </c>
      <c r="F18" s="386">
        <f>F22+F25+F29+F32+F35+F38</f>
        <v>4156.2868107345157</v>
      </c>
      <c r="G18" s="386">
        <f t="shared" ref="G18:Q18" si="9">G22+G25+G29+G32+G35+G38</f>
        <v>4156.2868107345157</v>
      </c>
      <c r="H18" s="386">
        <f t="shared" si="9"/>
        <v>4156.2868107345157</v>
      </c>
      <c r="I18" s="386">
        <f t="shared" si="9"/>
        <v>4156.2868107345157</v>
      </c>
      <c r="J18" s="386">
        <f t="shared" si="9"/>
        <v>4156.2868107345157</v>
      </c>
      <c r="K18" s="386">
        <f t="shared" si="9"/>
        <v>4156.2868107345157</v>
      </c>
      <c r="L18" s="386">
        <f t="shared" si="9"/>
        <v>4156.2868107345157</v>
      </c>
      <c r="M18" s="386">
        <f t="shared" si="9"/>
        <v>4156.2868107345157</v>
      </c>
      <c r="N18" s="386">
        <f t="shared" si="9"/>
        <v>4156.2868107345157</v>
      </c>
      <c r="O18" s="386">
        <f t="shared" si="9"/>
        <v>4156.2868107345157</v>
      </c>
      <c r="P18" s="386">
        <f t="shared" si="9"/>
        <v>4156.2868107345157</v>
      </c>
      <c r="Q18" s="386">
        <f t="shared" si="9"/>
        <v>4156.2868107345157</v>
      </c>
      <c r="R18" s="386">
        <f t="shared" ref="R18" si="10">R22+R25+R29+R32+R35+R38</f>
        <v>4156.2868107345157</v>
      </c>
      <c r="S18" s="405">
        <f t="shared" si="3"/>
        <v>0</v>
      </c>
      <c r="T18" s="397">
        <f t="shared" si="4"/>
        <v>0</v>
      </c>
    </row>
    <row r="19" spans="1:20" s="284" customFormat="1" ht="13.5" customHeight="1" outlineLevel="2">
      <c r="A19" s="281"/>
      <c r="B19" s="388" t="s">
        <v>362</v>
      </c>
      <c r="C19" s="288" t="s">
        <v>236</v>
      </c>
      <c r="D19" s="281"/>
      <c r="E19" s="385">
        <f>E23+E26+E30+E33+E36+E39</f>
        <v>2853.2</v>
      </c>
      <c r="F19" s="386">
        <f>F23+F26+F30+F33+F36+F39</f>
        <v>2549.9</v>
      </c>
      <c r="G19" s="386">
        <f t="shared" ref="G19:Q19" si="11">G23+G26+G30+G33+G36+G39</f>
        <v>2551.9</v>
      </c>
      <c r="H19" s="386">
        <f t="shared" si="11"/>
        <v>2553.9</v>
      </c>
      <c r="I19" s="386">
        <f t="shared" si="11"/>
        <v>2555.9</v>
      </c>
      <c r="J19" s="386">
        <f t="shared" si="11"/>
        <v>2557.9</v>
      </c>
      <c r="K19" s="386">
        <f t="shared" si="11"/>
        <v>2559.9</v>
      </c>
      <c r="L19" s="386">
        <f t="shared" si="11"/>
        <v>2561.9</v>
      </c>
      <c r="M19" s="386">
        <f t="shared" si="11"/>
        <v>2563.9</v>
      </c>
      <c r="N19" s="386">
        <f t="shared" si="11"/>
        <v>2565.9</v>
      </c>
      <c r="O19" s="386">
        <f t="shared" si="11"/>
        <v>2567.9</v>
      </c>
      <c r="P19" s="386">
        <f t="shared" si="11"/>
        <v>2569.9</v>
      </c>
      <c r="Q19" s="386">
        <f t="shared" si="11"/>
        <v>2571.9</v>
      </c>
      <c r="R19" s="386">
        <f t="shared" ref="R19" si="12">R23+R26+R30+R33+R36+R39</f>
        <v>2571.9</v>
      </c>
      <c r="S19" s="405">
        <f t="shared" si="3"/>
        <v>0</v>
      </c>
      <c r="T19" s="397">
        <f t="shared" si="4"/>
        <v>0</v>
      </c>
    </row>
    <row r="20" spans="1:20" s="290" customFormat="1" ht="13.5" customHeight="1">
      <c r="A20" s="287"/>
      <c r="B20" s="96" t="s">
        <v>237</v>
      </c>
      <c r="C20" s="288" t="s">
        <v>236</v>
      </c>
      <c r="D20" s="287"/>
      <c r="E20" s="283">
        <f>E21+E24</f>
        <v>1010.1999000000001</v>
      </c>
      <c r="F20" s="404">
        <f>F21+F24</f>
        <v>971.97060615384612</v>
      </c>
      <c r="G20" s="404">
        <f t="shared" ref="G20:R20" si="13">G21+G24</f>
        <v>972.97060615384612</v>
      </c>
      <c r="H20" s="404">
        <f t="shared" si="13"/>
        <v>973.97060615384612</v>
      </c>
      <c r="I20" s="404">
        <f t="shared" si="13"/>
        <v>974.97060615384612</v>
      </c>
      <c r="J20" s="404">
        <f t="shared" si="13"/>
        <v>975.97060615384612</v>
      </c>
      <c r="K20" s="404">
        <f t="shared" si="13"/>
        <v>976.97060615384612</v>
      </c>
      <c r="L20" s="404">
        <f t="shared" si="13"/>
        <v>977.97060615384612</v>
      </c>
      <c r="M20" s="404">
        <f t="shared" si="13"/>
        <v>978.97060615384612</v>
      </c>
      <c r="N20" s="404">
        <f t="shared" si="13"/>
        <v>979.97060615384612</v>
      </c>
      <c r="O20" s="404">
        <f t="shared" si="13"/>
        <v>980.97060615384612</v>
      </c>
      <c r="P20" s="404">
        <f t="shared" si="13"/>
        <v>981.97060615384612</v>
      </c>
      <c r="Q20" s="404">
        <f t="shared" si="13"/>
        <v>982.97060615384612</v>
      </c>
      <c r="R20" s="404">
        <f t="shared" si="13"/>
        <v>982.97060615384612</v>
      </c>
      <c r="S20" s="405">
        <f t="shared" si="3"/>
        <v>0</v>
      </c>
      <c r="T20" s="397">
        <f t="shared" si="4"/>
        <v>0</v>
      </c>
    </row>
    <row r="21" spans="1:20" s="134" customFormat="1" ht="13.5" customHeight="1" outlineLevel="1">
      <c r="A21" s="389"/>
      <c r="B21" s="390" t="s">
        <v>351</v>
      </c>
      <c r="C21" s="288" t="s">
        <v>236</v>
      </c>
      <c r="D21" s="389"/>
      <c r="E21" s="393">
        <f>E22+E23</f>
        <v>345</v>
      </c>
      <c r="F21" s="400">
        <f>F22+F23</f>
        <v>352</v>
      </c>
      <c r="G21" s="400">
        <f t="shared" ref="G21:R21" si="14">G22+G23</f>
        <v>353</v>
      </c>
      <c r="H21" s="400">
        <f t="shared" si="14"/>
        <v>354</v>
      </c>
      <c r="I21" s="400">
        <f t="shared" si="14"/>
        <v>355</v>
      </c>
      <c r="J21" s="400">
        <f t="shared" si="14"/>
        <v>356</v>
      </c>
      <c r="K21" s="400">
        <f t="shared" si="14"/>
        <v>357</v>
      </c>
      <c r="L21" s="400">
        <f t="shared" si="14"/>
        <v>358</v>
      </c>
      <c r="M21" s="400">
        <f t="shared" si="14"/>
        <v>359</v>
      </c>
      <c r="N21" s="400">
        <f t="shared" si="14"/>
        <v>360</v>
      </c>
      <c r="O21" s="400">
        <f t="shared" si="14"/>
        <v>361</v>
      </c>
      <c r="P21" s="400">
        <f t="shared" si="14"/>
        <v>362</v>
      </c>
      <c r="Q21" s="400">
        <f t="shared" si="14"/>
        <v>363</v>
      </c>
      <c r="R21" s="400">
        <f t="shared" si="14"/>
        <v>363</v>
      </c>
      <c r="S21" s="405">
        <f t="shared" si="3"/>
        <v>0</v>
      </c>
      <c r="T21" s="397">
        <f t="shared" si="4"/>
        <v>0</v>
      </c>
    </row>
    <row r="22" spans="1:20" s="284" customFormat="1" ht="13.5" customHeight="1" outlineLevel="2">
      <c r="A22" s="281"/>
      <c r="B22" s="388" t="s">
        <v>349</v>
      </c>
      <c r="C22" s="288" t="s">
        <v>236</v>
      </c>
      <c r="D22" s="281"/>
      <c r="E22" s="385">
        <f>345-180</f>
        <v>165</v>
      </c>
      <c r="F22" s="386">
        <f>352-180</f>
        <v>172</v>
      </c>
      <c r="G22" s="386">
        <f t="shared" ref="G22:R22" si="15">352-180</f>
        <v>172</v>
      </c>
      <c r="H22" s="386">
        <f t="shared" si="15"/>
        <v>172</v>
      </c>
      <c r="I22" s="386">
        <f t="shared" si="15"/>
        <v>172</v>
      </c>
      <c r="J22" s="386">
        <f t="shared" si="15"/>
        <v>172</v>
      </c>
      <c r="K22" s="386">
        <f t="shared" si="15"/>
        <v>172</v>
      </c>
      <c r="L22" s="386">
        <f t="shared" si="15"/>
        <v>172</v>
      </c>
      <c r="M22" s="386">
        <f t="shared" si="15"/>
        <v>172</v>
      </c>
      <c r="N22" s="386">
        <f t="shared" si="15"/>
        <v>172</v>
      </c>
      <c r="O22" s="386">
        <f t="shared" si="15"/>
        <v>172</v>
      </c>
      <c r="P22" s="386">
        <f t="shared" si="15"/>
        <v>172</v>
      </c>
      <c r="Q22" s="386">
        <f t="shared" si="15"/>
        <v>172</v>
      </c>
      <c r="R22" s="386">
        <f t="shared" si="15"/>
        <v>172</v>
      </c>
      <c r="S22" s="405">
        <f t="shared" si="3"/>
        <v>0</v>
      </c>
      <c r="T22" s="397">
        <f t="shared" si="4"/>
        <v>0</v>
      </c>
    </row>
    <row r="23" spans="1:20" s="284" customFormat="1" ht="13.5" customHeight="1" outlineLevel="2">
      <c r="A23" s="281"/>
      <c r="B23" s="388" t="s">
        <v>350</v>
      </c>
      <c r="C23" s="288" t="s">
        <v>236</v>
      </c>
      <c r="D23" s="281"/>
      <c r="E23" s="385">
        <v>180</v>
      </c>
      <c r="F23" s="386">
        <v>180</v>
      </c>
      <c r="G23" s="386">
        <v>181</v>
      </c>
      <c r="H23" s="386">
        <v>182</v>
      </c>
      <c r="I23" s="386">
        <v>183</v>
      </c>
      <c r="J23" s="386">
        <v>184</v>
      </c>
      <c r="K23" s="386">
        <v>185</v>
      </c>
      <c r="L23" s="386">
        <v>186</v>
      </c>
      <c r="M23" s="386">
        <v>187</v>
      </c>
      <c r="N23" s="386">
        <v>188</v>
      </c>
      <c r="O23" s="386">
        <v>189</v>
      </c>
      <c r="P23" s="386">
        <v>190</v>
      </c>
      <c r="Q23" s="386">
        <v>191</v>
      </c>
      <c r="R23" s="386">
        <v>191</v>
      </c>
      <c r="S23" s="405">
        <f t="shared" si="3"/>
        <v>0</v>
      </c>
      <c r="T23" s="397">
        <f t="shared" si="4"/>
        <v>0</v>
      </c>
    </row>
    <row r="24" spans="1:20" s="134" customFormat="1" ht="13.5" customHeight="1" outlineLevel="1">
      <c r="A24" s="389"/>
      <c r="B24" s="390" t="s">
        <v>352</v>
      </c>
      <c r="C24" s="288" t="s">
        <v>236</v>
      </c>
      <c r="D24" s="389"/>
      <c r="E24" s="393">
        <f>E25+E26</f>
        <v>665.19990000000007</v>
      </c>
      <c r="F24" s="400">
        <f>F25+F26</f>
        <v>619.97060615384612</v>
      </c>
      <c r="G24" s="400">
        <f t="shared" ref="G24:R24" si="16">G25+G26</f>
        <v>619.97060615384612</v>
      </c>
      <c r="H24" s="400">
        <f t="shared" si="16"/>
        <v>619.97060615384612</v>
      </c>
      <c r="I24" s="400">
        <f t="shared" si="16"/>
        <v>619.97060615384612</v>
      </c>
      <c r="J24" s="400">
        <f t="shared" si="16"/>
        <v>619.97060615384612</v>
      </c>
      <c r="K24" s="400">
        <f t="shared" si="16"/>
        <v>619.97060615384612</v>
      </c>
      <c r="L24" s="400">
        <f t="shared" si="16"/>
        <v>619.97060615384612</v>
      </c>
      <c r="M24" s="400">
        <f t="shared" si="16"/>
        <v>619.97060615384612</v>
      </c>
      <c r="N24" s="400">
        <f t="shared" si="16"/>
        <v>619.97060615384612</v>
      </c>
      <c r="O24" s="400">
        <f t="shared" si="16"/>
        <v>619.97060615384612</v>
      </c>
      <c r="P24" s="400">
        <f t="shared" si="16"/>
        <v>619.97060615384612</v>
      </c>
      <c r="Q24" s="400">
        <f t="shared" si="16"/>
        <v>619.97060615384612</v>
      </c>
      <c r="R24" s="400">
        <f t="shared" si="16"/>
        <v>619.97060615384612</v>
      </c>
      <c r="S24" s="405">
        <f t="shared" si="3"/>
        <v>0</v>
      </c>
      <c r="T24" s="397">
        <f t="shared" si="4"/>
        <v>0</v>
      </c>
    </row>
    <row r="25" spans="1:20" s="284" customFormat="1" ht="13.5" customHeight="1" outlineLevel="2">
      <c r="A25" s="281"/>
      <c r="B25" s="388" t="s">
        <v>349</v>
      </c>
      <c r="C25" s="288" t="s">
        <v>236</v>
      </c>
      <c r="D25" s="281"/>
      <c r="E25" s="385">
        <v>300.59990000000005</v>
      </c>
      <c r="F25" s="386">
        <v>295.17060615384617</v>
      </c>
      <c r="G25" s="386">
        <v>295.17060615384617</v>
      </c>
      <c r="H25" s="386">
        <v>295.17060615384617</v>
      </c>
      <c r="I25" s="386">
        <v>295.17060615384617</v>
      </c>
      <c r="J25" s="386">
        <v>295.17060615384617</v>
      </c>
      <c r="K25" s="386">
        <v>295.17060615384617</v>
      </c>
      <c r="L25" s="386">
        <v>295.17060615384617</v>
      </c>
      <c r="M25" s="386">
        <v>295.17060615384617</v>
      </c>
      <c r="N25" s="386">
        <v>295.17060615384617</v>
      </c>
      <c r="O25" s="386">
        <v>295.17060615384617</v>
      </c>
      <c r="P25" s="386">
        <v>295.17060615384617</v>
      </c>
      <c r="Q25" s="386">
        <v>295.17060615384617</v>
      </c>
      <c r="R25" s="386">
        <v>295.17060615384617</v>
      </c>
      <c r="S25" s="405">
        <f t="shared" si="3"/>
        <v>0</v>
      </c>
      <c r="T25" s="397">
        <f t="shared" si="4"/>
        <v>0</v>
      </c>
    </row>
    <row r="26" spans="1:20" s="284" customFormat="1" ht="13.5" customHeight="1" outlineLevel="2">
      <c r="A26" s="281"/>
      <c r="B26" s="388" t="s">
        <v>350</v>
      </c>
      <c r="C26" s="288" t="s">
        <v>236</v>
      </c>
      <c r="D26" s="281"/>
      <c r="E26" s="385">
        <v>364.6</v>
      </c>
      <c r="F26" s="386">
        <v>324.8</v>
      </c>
      <c r="G26" s="386">
        <v>324.8</v>
      </c>
      <c r="H26" s="386">
        <v>324.8</v>
      </c>
      <c r="I26" s="386">
        <v>324.8</v>
      </c>
      <c r="J26" s="386">
        <v>324.8</v>
      </c>
      <c r="K26" s="386">
        <v>324.8</v>
      </c>
      <c r="L26" s="386">
        <v>324.8</v>
      </c>
      <c r="M26" s="386">
        <v>324.8</v>
      </c>
      <c r="N26" s="386">
        <v>324.8</v>
      </c>
      <c r="O26" s="386">
        <v>324.8</v>
      </c>
      <c r="P26" s="386">
        <v>324.8</v>
      </c>
      <c r="Q26" s="386">
        <v>324.8</v>
      </c>
      <c r="R26" s="386">
        <v>324.8</v>
      </c>
      <c r="S26" s="405">
        <f t="shared" si="3"/>
        <v>0</v>
      </c>
      <c r="T26" s="397">
        <f t="shared" si="4"/>
        <v>0</v>
      </c>
    </row>
    <row r="27" spans="1:20" s="134" customFormat="1" ht="13.5" customHeight="1">
      <c r="A27" s="389"/>
      <c r="B27" s="96" t="s">
        <v>353</v>
      </c>
      <c r="C27" s="288" t="s">
        <v>236</v>
      </c>
      <c r="D27" s="389"/>
      <c r="E27" s="283">
        <f>E28+E31</f>
        <v>5741.0218401107322</v>
      </c>
      <c r="F27" s="404">
        <f>F28+F31</f>
        <v>5489.6683035806691</v>
      </c>
      <c r="G27" s="404">
        <f t="shared" ref="G27:R27" si="17">G28+G31</f>
        <v>5489.6683035806691</v>
      </c>
      <c r="H27" s="404">
        <f t="shared" si="17"/>
        <v>5489.6683035806691</v>
      </c>
      <c r="I27" s="404">
        <f t="shared" si="17"/>
        <v>5489.6683035806691</v>
      </c>
      <c r="J27" s="404">
        <f t="shared" si="17"/>
        <v>5489.6683035806691</v>
      </c>
      <c r="K27" s="404">
        <f t="shared" si="17"/>
        <v>5489.6683035806691</v>
      </c>
      <c r="L27" s="404">
        <f t="shared" si="17"/>
        <v>5489.6683035806691</v>
      </c>
      <c r="M27" s="404">
        <f t="shared" si="17"/>
        <v>5489.6683035806691</v>
      </c>
      <c r="N27" s="404">
        <f t="shared" si="17"/>
        <v>5489.6683035806691</v>
      </c>
      <c r="O27" s="404">
        <f t="shared" si="17"/>
        <v>5489.6683035806691</v>
      </c>
      <c r="P27" s="404">
        <f t="shared" si="17"/>
        <v>5489.6683035806691</v>
      </c>
      <c r="Q27" s="404">
        <f t="shared" si="17"/>
        <v>5489.6683035806691</v>
      </c>
      <c r="R27" s="404">
        <f t="shared" si="17"/>
        <v>5489.6683035806691</v>
      </c>
      <c r="S27" s="405">
        <f t="shared" si="3"/>
        <v>0</v>
      </c>
      <c r="T27" s="397">
        <f t="shared" si="4"/>
        <v>0</v>
      </c>
    </row>
    <row r="28" spans="1:20" s="134" customFormat="1" ht="13.5" customHeight="1" outlineLevel="1">
      <c r="A28" s="389"/>
      <c r="B28" s="390" t="s">
        <v>354</v>
      </c>
      <c r="C28" s="288" t="s">
        <v>236</v>
      </c>
      <c r="D28" s="389"/>
      <c r="E28" s="393">
        <f>E29+E30</f>
        <v>4940.3337389999997</v>
      </c>
      <c r="F28" s="400">
        <f>F29+F30</f>
        <v>4698.6911551331796</v>
      </c>
      <c r="G28" s="400">
        <f t="shared" ref="G28:R28" si="18">G29+G30</f>
        <v>4698.6911551331796</v>
      </c>
      <c r="H28" s="400">
        <f t="shared" si="18"/>
        <v>4698.6911551331796</v>
      </c>
      <c r="I28" s="400">
        <f t="shared" si="18"/>
        <v>4698.6911551331796</v>
      </c>
      <c r="J28" s="400">
        <f t="shared" si="18"/>
        <v>4698.6911551331796</v>
      </c>
      <c r="K28" s="400">
        <f t="shared" si="18"/>
        <v>4698.6911551331796</v>
      </c>
      <c r="L28" s="400">
        <f t="shared" si="18"/>
        <v>4698.6911551331796</v>
      </c>
      <c r="M28" s="400">
        <f t="shared" si="18"/>
        <v>4698.6911551331796</v>
      </c>
      <c r="N28" s="400">
        <f t="shared" si="18"/>
        <v>4698.6911551331796</v>
      </c>
      <c r="O28" s="400">
        <f t="shared" si="18"/>
        <v>4698.6911551331796</v>
      </c>
      <c r="P28" s="400">
        <f t="shared" si="18"/>
        <v>4698.6911551331796</v>
      </c>
      <c r="Q28" s="400">
        <f t="shared" si="18"/>
        <v>4698.6911551331796</v>
      </c>
      <c r="R28" s="400">
        <f t="shared" si="18"/>
        <v>4698.6911551331796</v>
      </c>
      <c r="S28" s="405">
        <f t="shared" si="3"/>
        <v>0</v>
      </c>
      <c r="T28" s="397">
        <f t="shared" si="4"/>
        <v>0</v>
      </c>
    </row>
    <row r="29" spans="1:20" s="284" customFormat="1" ht="13.5" customHeight="1" outlineLevel="2">
      <c r="A29" s="281"/>
      <c r="B29" s="388" t="s">
        <v>349</v>
      </c>
      <c r="C29" s="288" t="s">
        <v>236</v>
      </c>
      <c r="D29" s="281"/>
      <c r="E29" s="385">
        <f>3130833.739/1000</f>
        <v>3130.8337390000002</v>
      </c>
      <c r="F29" s="386">
        <f>3166691.15513318/1000-60</f>
        <v>3106.69115513318</v>
      </c>
      <c r="G29" s="386">
        <f t="shared" ref="G29:R29" si="19">3166691.15513318/1000-60</f>
        <v>3106.69115513318</v>
      </c>
      <c r="H29" s="386">
        <f t="shared" si="19"/>
        <v>3106.69115513318</v>
      </c>
      <c r="I29" s="386">
        <f t="shared" si="19"/>
        <v>3106.69115513318</v>
      </c>
      <c r="J29" s="386">
        <f t="shared" si="19"/>
        <v>3106.69115513318</v>
      </c>
      <c r="K29" s="386">
        <f t="shared" si="19"/>
        <v>3106.69115513318</v>
      </c>
      <c r="L29" s="386">
        <f t="shared" si="19"/>
        <v>3106.69115513318</v>
      </c>
      <c r="M29" s="386">
        <f t="shared" si="19"/>
        <v>3106.69115513318</v>
      </c>
      <c r="N29" s="386">
        <f t="shared" si="19"/>
        <v>3106.69115513318</v>
      </c>
      <c r="O29" s="386">
        <f t="shared" si="19"/>
        <v>3106.69115513318</v>
      </c>
      <c r="P29" s="386">
        <f t="shared" si="19"/>
        <v>3106.69115513318</v>
      </c>
      <c r="Q29" s="386">
        <f t="shared" si="19"/>
        <v>3106.69115513318</v>
      </c>
      <c r="R29" s="386">
        <f t="shared" si="19"/>
        <v>3106.69115513318</v>
      </c>
      <c r="S29" s="405">
        <f t="shared" si="3"/>
        <v>0</v>
      </c>
      <c r="T29" s="397">
        <f t="shared" si="4"/>
        <v>0</v>
      </c>
    </row>
    <row r="30" spans="1:20" s="284" customFormat="1" ht="13.5" customHeight="1" outlineLevel="2">
      <c r="A30" s="281"/>
      <c r="B30" s="388" t="s">
        <v>361</v>
      </c>
      <c r="C30" s="288" t="s">
        <v>236</v>
      </c>
      <c r="D30" s="281"/>
      <c r="E30" s="385">
        <f>1809500/1000</f>
        <v>1809.5</v>
      </c>
      <c r="F30" s="386">
        <f>1592000/1000</f>
        <v>1592</v>
      </c>
      <c r="G30" s="386">
        <f t="shared" ref="G30:R30" si="20">1592000/1000</f>
        <v>1592</v>
      </c>
      <c r="H30" s="386">
        <f t="shared" si="20"/>
        <v>1592</v>
      </c>
      <c r="I30" s="386">
        <f t="shared" si="20"/>
        <v>1592</v>
      </c>
      <c r="J30" s="386">
        <f t="shared" si="20"/>
        <v>1592</v>
      </c>
      <c r="K30" s="386">
        <f t="shared" si="20"/>
        <v>1592</v>
      </c>
      <c r="L30" s="386">
        <f t="shared" si="20"/>
        <v>1592</v>
      </c>
      <c r="M30" s="386">
        <f t="shared" si="20"/>
        <v>1592</v>
      </c>
      <c r="N30" s="386">
        <f t="shared" si="20"/>
        <v>1592</v>
      </c>
      <c r="O30" s="386">
        <f t="shared" si="20"/>
        <v>1592</v>
      </c>
      <c r="P30" s="386">
        <f t="shared" si="20"/>
        <v>1592</v>
      </c>
      <c r="Q30" s="386">
        <f t="shared" si="20"/>
        <v>1592</v>
      </c>
      <c r="R30" s="386">
        <f t="shared" si="20"/>
        <v>1592</v>
      </c>
      <c r="S30" s="405">
        <f t="shared" si="3"/>
        <v>0</v>
      </c>
      <c r="T30" s="397">
        <f t="shared" si="4"/>
        <v>0</v>
      </c>
    </row>
    <row r="31" spans="1:20" s="134" customFormat="1" ht="13.5" customHeight="1" outlineLevel="1">
      <c r="A31" s="389"/>
      <c r="B31" s="390" t="s">
        <v>355</v>
      </c>
      <c r="C31" s="288" t="s">
        <v>236</v>
      </c>
      <c r="D31" s="389"/>
      <c r="E31" s="393">
        <f>E32+E33</f>
        <v>800.68810111073208</v>
      </c>
      <c r="F31" s="400">
        <f>F32+F33</f>
        <v>790.97714844748907</v>
      </c>
      <c r="G31" s="400">
        <f t="shared" ref="G31:R31" si="21">G32+G33</f>
        <v>790.97714844748907</v>
      </c>
      <c r="H31" s="400">
        <f t="shared" si="21"/>
        <v>790.97714844748907</v>
      </c>
      <c r="I31" s="400">
        <f t="shared" si="21"/>
        <v>790.97714844748907</v>
      </c>
      <c r="J31" s="400">
        <f t="shared" si="21"/>
        <v>790.97714844748907</v>
      </c>
      <c r="K31" s="400">
        <f t="shared" si="21"/>
        <v>790.97714844748907</v>
      </c>
      <c r="L31" s="400">
        <f t="shared" si="21"/>
        <v>790.97714844748907</v>
      </c>
      <c r="M31" s="400">
        <f t="shared" si="21"/>
        <v>790.97714844748907</v>
      </c>
      <c r="N31" s="400">
        <f t="shared" si="21"/>
        <v>790.97714844748907</v>
      </c>
      <c r="O31" s="400">
        <f t="shared" si="21"/>
        <v>790.97714844748907</v>
      </c>
      <c r="P31" s="400">
        <f t="shared" si="21"/>
        <v>790.97714844748907</v>
      </c>
      <c r="Q31" s="400">
        <f t="shared" si="21"/>
        <v>790.97714844748907</v>
      </c>
      <c r="R31" s="400">
        <f t="shared" si="21"/>
        <v>790.97714844748907</v>
      </c>
      <c r="S31" s="405">
        <f t="shared" si="3"/>
        <v>0</v>
      </c>
      <c r="T31" s="397">
        <f t="shared" si="4"/>
        <v>0</v>
      </c>
    </row>
    <row r="32" spans="1:20" s="284" customFormat="1" ht="13.5" customHeight="1" outlineLevel="2">
      <c r="A32" s="281"/>
      <c r="B32" s="388" t="s">
        <v>349</v>
      </c>
      <c r="C32" s="288" t="s">
        <v>236</v>
      </c>
      <c r="D32" s="281"/>
      <c r="E32" s="385">
        <f>301588.101110732/1000</f>
        <v>301.588101110732</v>
      </c>
      <c r="F32" s="386">
        <f>337877.148447489/1000</f>
        <v>337.87714844748899</v>
      </c>
      <c r="G32" s="386">
        <f t="shared" ref="G32:R32" si="22">337877.148447489/1000</f>
        <v>337.87714844748899</v>
      </c>
      <c r="H32" s="386">
        <f t="shared" si="22"/>
        <v>337.87714844748899</v>
      </c>
      <c r="I32" s="386">
        <f t="shared" si="22"/>
        <v>337.87714844748899</v>
      </c>
      <c r="J32" s="386">
        <f t="shared" si="22"/>
        <v>337.87714844748899</v>
      </c>
      <c r="K32" s="386">
        <f t="shared" si="22"/>
        <v>337.87714844748899</v>
      </c>
      <c r="L32" s="386">
        <f t="shared" si="22"/>
        <v>337.87714844748899</v>
      </c>
      <c r="M32" s="386">
        <f t="shared" si="22"/>
        <v>337.87714844748899</v>
      </c>
      <c r="N32" s="386">
        <f t="shared" si="22"/>
        <v>337.87714844748899</v>
      </c>
      <c r="O32" s="386">
        <f t="shared" si="22"/>
        <v>337.87714844748899</v>
      </c>
      <c r="P32" s="386">
        <f t="shared" si="22"/>
        <v>337.87714844748899</v>
      </c>
      <c r="Q32" s="386">
        <f t="shared" si="22"/>
        <v>337.87714844748899</v>
      </c>
      <c r="R32" s="386">
        <f t="shared" si="22"/>
        <v>337.87714844748899</v>
      </c>
      <c r="S32" s="405">
        <f t="shared" si="3"/>
        <v>0</v>
      </c>
      <c r="T32" s="397">
        <f t="shared" si="4"/>
        <v>0</v>
      </c>
    </row>
    <row r="33" spans="1:23" s="284" customFormat="1" ht="13.5" customHeight="1" outlineLevel="2">
      <c r="A33" s="281"/>
      <c r="B33" s="388" t="s">
        <v>361</v>
      </c>
      <c r="C33" s="288" t="s">
        <v>236</v>
      </c>
      <c r="D33" s="281"/>
      <c r="E33" s="385">
        <f>499100/1000</f>
        <v>499.1</v>
      </c>
      <c r="F33" s="386">
        <f>453100/1000</f>
        <v>453.1</v>
      </c>
      <c r="G33" s="386">
        <f t="shared" ref="G33:R33" si="23">453100/1000</f>
        <v>453.1</v>
      </c>
      <c r="H33" s="386">
        <f t="shared" si="23"/>
        <v>453.1</v>
      </c>
      <c r="I33" s="386">
        <f t="shared" si="23"/>
        <v>453.1</v>
      </c>
      <c r="J33" s="386">
        <f t="shared" si="23"/>
        <v>453.1</v>
      </c>
      <c r="K33" s="386">
        <f t="shared" si="23"/>
        <v>453.1</v>
      </c>
      <c r="L33" s="386">
        <f t="shared" si="23"/>
        <v>453.1</v>
      </c>
      <c r="M33" s="386">
        <f t="shared" si="23"/>
        <v>453.1</v>
      </c>
      <c r="N33" s="386">
        <f t="shared" si="23"/>
        <v>453.1</v>
      </c>
      <c r="O33" s="386">
        <f t="shared" si="23"/>
        <v>453.1</v>
      </c>
      <c r="P33" s="386">
        <f t="shared" si="23"/>
        <v>453.1</v>
      </c>
      <c r="Q33" s="386">
        <f t="shared" si="23"/>
        <v>453.1</v>
      </c>
      <c r="R33" s="386">
        <f t="shared" si="23"/>
        <v>453.1</v>
      </c>
      <c r="S33" s="405">
        <f t="shared" si="3"/>
        <v>0</v>
      </c>
      <c r="T33" s="397">
        <f t="shared" si="4"/>
        <v>0</v>
      </c>
    </row>
    <row r="34" spans="1:23" s="134" customFormat="1" ht="13.5" customHeight="1">
      <c r="A34" s="389"/>
      <c r="B34" s="96" t="s">
        <v>183</v>
      </c>
      <c r="C34" s="288" t="s">
        <v>236</v>
      </c>
      <c r="D34" s="389"/>
      <c r="E34" s="283">
        <f>E35+E36</f>
        <v>218.01472000000001</v>
      </c>
      <c r="F34" s="404">
        <f>F35+F36</f>
        <v>244.54790100000002</v>
      </c>
      <c r="G34" s="404">
        <f t="shared" ref="G34:R34" si="24">G35+G36</f>
        <v>245.54790100000002</v>
      </c>
      <c r="H34" s="404">
        <f t="shared" si="24"/>
        <v>246.54790100000002</v>
      </c>
      <c r="I34" s="404">
        <f t="shared" si="24"/>
        <v>247.54790100000002</v>
      </c>
      <c r="J34" s="404">
        <f t="shared" si="24"/>
        <v>248.54790100000002</v>
      </c>
      <c r="K34" s="404">
        <f t="shared" si="24"/>
        <v>249.54790100000002</v>
      </c>
      <c r="L34" s="404">
        <f t="shared" si="24"/>
        <v>250.54790100000002</v>
      </c>
      <c r="M34" s="404">
        <f t="shared" si="24"/>
        <v>251.54790100000002</v>
      </c>
      <c r="N34" s="404">
        <f t="shared" si="24"/>
        <v>252.54790100000002</v>
      </c>
      <c r="O34" s="404">
        <f t="shared" si="24"/>
        <v>253.54790100000002</v>
      </c>
      <c r="P34" s="404">
        <f t="shared" si="24"/>
        <v>254.54790100000002</v>
      </c>
      <c r="Q34" s="404">
        <f t="shared" si="24"/>
        <v>255.54790100000002</v>
      </c>
      <c r="R34" s="404">
        <f t="shared" si="24"/>
        <v>255.54790100000002</v>
      </c>
      <c r="S34" s="405">
        <f t="shared" si="3"/>
        <v>0</v>
      </c>
      <c r="T34" s="397">
        <f t="shared" si="4"/>
        <v>0</v>
      </c>
    </row>
    <row r="35" spans="1:23" s="284" customFormat="1" ht="13.5" customHeight="1" outlineLevel="1">
      <c r="A35" s="281"/>
      <c r="B35" s="388" t="s">
        <v>349</v>
      </c>
      <c r="C35" s="288" t="s">
        <v>236</v>
      </c>
      <c r="D35" s="281"/>
      <c r="E35" s="385">
        <f>218014.72/1000</f>
        <v>218.01472000000001</v>
      </c>
      <c r="F35" s="386">
        <f>244547.901/1000</f>
        <v>244.54790100000002</v>
      </c>
      <c r="G35" s="386">
        <f t="shared" ref="G35:R35" si="25">244547.901/1000</f>
        <v>244.54790100000002</v>
      </c>
      <c r="H35" s="386">
        <f t="shared" si="25"/>
        <v>244.54790100000002</v>
      </c>
      <c r="I35" s="386">
        <f t="shared" si="25"/>
        <v>244.54790100000002</v>
      </c>
      <c r="J35" s="386">
        <f t="shared" si="25"/>
        <v>244.54790100000002</v>
      </c>
      <c r="K35" s="386">
        <f t="shared" si="25"/>
        <v>244.54790100000002</v>
      </c>
      <c r="L35" s="386">
        <f t="shared" si="25"/>
        <v>244.54790100000002</v>
      </c>
      <c r="M35" s="386">
        <f t="shared" si="25"/>
        <v>244.54790100000002</v>
      </c>
      <c r="N35" s="386">
        <f t="shared" si="25"/>
        <v>244.54790100000002</v>
      </c>
      <c r="O35" s="386">
        <f t="shared" si="25"/>
        <v>244.54790100000002</v>
      </c>
      <c r="P35" s="386">
        <f t="shared" si="25"/>
        <v>244.54790100000002</v>
      </c>
      <c r="Q35" s="386">
        <f t="shared" si="25"/>
        <v>244.54790100000002</v>
      </c>
      <c r="R35" s="386">
        <f t="shared" si="25"/>
        <v>244.54790100000002</v>
      </c>
      <c r="S35" s="405">
        <f t="shared" si="3"/>
        <v>0</v>
      </c>
      <c r="T35" s="397">
        <f t="shared" si="4"/>
        <v>0</v>
      </c>
    </row>
    <row r="36" spans="1:23" s="284" customFormat="1" ht="13.5" customHeight="1" outlineLevel="1">
      <c r="A36" s="281"/>
      <c r="B36" s="388" t="s">
        <v>350</v>
      </c>
      <c r="C36" s="288" t="s">
        <v>236</v>
      </c>
      <c r="D36" s="281"/>
      <c r="E36" s="385">
        <v>0</v>
      </c>
      <c r="F36" s="386">
        <v>0</v>
      </c>
      <c r="G36" s="386">
        <v>1</v>
      </c>
      <c r="H36" s="386">
        <v>2</v>
      </c>
      <c r="I36" s="386">
        <v>3</v>
      </c>
      <c r="J36" s="386">
        <v>4</v>
      </c>
      <c r="K36" s="386">
        <v>5</v>
      </c>
      <c r="L36" s="386">
        <v>6</v>
      </c>
      <c r="M36" s="386">
        <v>7</v>
      </c>
      <c r="N36" s="386">
        <v>8</v>
      </c>
      <c r="O36" s="386">
        <v>9</v>
      </c>
      <c r="P36" s="386">
        <v>10</v>
      </c>
      <c r="Q36" s="386">
        <v>11</v>
      </c>
      <c r="R36" s="386">
        <v>11</v>
      </c>
      <c r="S36" s="405">
        <f t="shared" si="3"/>
        <v>0</v>
      </c>
      <c r="T36" s="397">
        <f t="shared" si="4"/>
        <v>0</v>
      </c>
    </row>
    <row r="37" spans="1:23" s="134" customFormat="1" ht="13.5" customHeight="1">
      <c r="A37" s="389"/>
      <c r="B37" s="96" t="s">
        <v>348</v>
      </c>
      <c r="C37" s="288" t="s">
        <v>236</v>
      </c>
      <c r="D37" s="389"/>
      <c r="E37" s="283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  <c r="S37" s="405">
        <f t="shared" si="3"/>
        <v>0</v>
      </c>
      <c r="T37" s="397" t="e">
        <f t="shared" si="4"/>
        <v>#DIV/0!</v>
      </c>
    </row>
    <row r="38" spans="1:23" s="284" customFormat="1" ht="13.5" customHeight="1" outlineLevel="1">
      <c r="A38" s="281"/>
      <c r="B38" s="388" t="s">
        <v>349</v>
      </c>
      <c r="C38" s="285" t="s">
        <v>236</v>
      </c>
      <c r="D38" s="281"/>
      <c r="E38" s="385"/>
      <c r="F38" s="386"/>
      <c r="G38" s="386"/>
      <c r="H38" s="386"/>
      <c r="I38" s="386"/>
      <c r="J38" s="386"/>
      <c r="K38" s="386"/>
      <c r="L38" s="386"/>
      <c r="M38" s="386"/>
      <c r="N38" s="386"/>
      <c r="O38" s="386"/>
      <c r="P38" s="386"/>
      <c r="Q38" s="386"/>
      <c r="R38" s="386"/>
      <c r="S38" s="405">
        <f t="shared" si="3"/>
        <v>0</v>
      </c>
      <c r="T38" s="397" t="e">
        <f t="shared" si="4"/>
        <v>#DIV/0!</v>
      </c>
      <c r="U38" s="134"/>
      <c r="V38" s="134"/>
      <c r="W38" s="134"/>
    </row>
    <row r="39" spans="1:23" s="284" customFormat="1" ht="13.5" customHeight="1" outlineLevel="1">
      <c r="A39" s="281"/>
      <c r="B39" s="388" t="s">
        <v>350</v>
      </c>
      <c r="C39" s="285" t="s">
        <v>236</v>
      </c>
      <c r="D39" s="281"/>
      <c r="E39" s="385"/>
      <c r="F39" s="386"/>
      <c r="G39" s="386"/>
      <c r="H39" s="386"/>
      <c r="I39" s="386"/>
      <c r="J39" s="386"/>
      <c r="K39" s="386"/>
      <c r="L39" s="386"/>
      <c r="M39" s="386"/>
      <c r="N39" s="386"/>
      <c r="O39" s="386"/>
      <c r="P39" s="386"/>
      <c r="Q39" s="386"/>
      <c r="R39" s="386"/>
      <c r="S39" s="405">
        <f t="shared" si="3"/>
        <v>0</v>
      </c>
      <c r="T39" s="397" t="e">
        <f t="shared" si="4"/>
        <v>#DIV/0!</v>
      </c>
      <c r="U39" s="134"/>
      <c r="V39" s="134"/>
      <c r="W39" s="134"/>
    </row>
    <row r="40" spans="1:23" s="284" customFormat="1" ht="17.25" customHeight="1">
      <c r="A40" s="281"/>
      <c r="B40" s="398" t="s">
        <v>359</v>
      </c>
      <c r="C40" s="391" t="s">
        <v>236</v>
      </c>
      <c r="D40" s="281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8"/>
      <c r="S40" s="405"/>
      <c r="T40" s="397"/>
      <c r="U40" s="134"/>
      <c r="V40" s="134"/>
      <c r="W40" s="134"/>
    </row>
    <row r="41" spans="1:23" s="290" customFormat="1" ht="13.5" customHeight="1">
      <c r="A41" s="287"/>
      <c r="B41" s="96" t="s">
        <v>237</v>
      </c>
      <c r="C41" s="288" t="s">
        <v>236</v>
      </c>
      <c r="D41" s="287"/>
      <c r="E41" s="289">
        <f>E42+E45</f>
        <v>0</v>
      </c>
      <c r="F41" s="383">
        <f>F42+F45</f>
        <v>0</v>
      </c>
      <c r="G41" s="383">
        <f t="shared" ref="G41:R41" si="26">G42+G45</f>
        <v>0</v>
      </c>
      <c r="H41" s="383">
        <f t="shared" si="26"/>
        <v>0</v>
      </c>
      <c r="I41" s="383">
        <f t="shared" si="26"/>
        <v>0</v>
      </c>
      <c r="J41" s="383">
        <f t="shared" si="26"/>
        <v>0</v>
      </c>
      <c r="K41" s="383">
        <f t="shared" si="26"/>
        <v>0</v>
      </c>
      <c r="L41" s="383">
        <f t="shared" si="26"/>
        <v>0</v>
      </c>
      <c r="M41" s="383">
        <f t="shared" si="26"/>
        <v>0</v>
      </c>
      <c r="N41" s="383">
        <f t="shared" si="26"/>
        <v>0</v>
      </c>
      <c r="O41" s="383">
        <f t="shared" si="26"/>
        <v>0</v>
      </c>
      <c r="P41" s="383">
        <f t="shared" si="26"/>
        <v>0</v>
      </c>
      <c r="Q41" s="383">
        <f t="shared" si="26"/>
        <v>0</v>
      </c>
      <c r="R41" s="383">
        <f t="shared" si="26"/>
        <v>0</v>
      </c>
      <c r="S41" s="405">
        <f t="shared" si="3"/>
        <v>0</v>
      </c>
      <c r="T41" s="397" t="e">
        <f t="shared" si="4"/>
        <v>#DIV/0!</v>
      </c>
      <c r="U41" s="134"/>
      <c r="V41" s="134"/>
      <c r="W41" s="134"/>
    </row>
    <row r="42" spans="1:23" s="134" customFormat="1" ht="13.5" customHeight="1" outlineLevel="1">
      <c r="A42" s="389"/>
      <c r="B42" s="390" t="s">
        <v>363</v>
      </c>
      <c r="C42" s="288" t="s">
        <v>236</v>
      </c>
      <c r="D42" s="389"/>
      <c r="E42" s="393"/>
      <c r="F42" s="400"/>
      <c r="G42" s="400"/>
      <c r="H42" s="400"/>
      <c r="I42" s="400"/>
      <c r="J42" s="400"/>
      <c r="K42" s="400"/>
      <c r="L42" s="400"/>
      <c r="M42" s="400"/>
      <c r="N42" s="400"/>
      <c r="O42" s="400"/>
      <c r="P42" s="400"/>
      <c r="Q42" s="400"/>
      <c r="R42" s="400"/>
      <c r="S42" s="405">
        <f t="shared" si="3"/>
        <v>0</v>
      </c>
      <c r="T42" s="397" t="e">
        <f t="shared" si="4"/>
        <v>#DIV/0!</v>
      </c>
    </row>
    <row r="43" spans="1:23" s="284" customFormat="1" ht="13.5" customHeight="1" outlineLevel="2">
      <c r="A43" s="281"/>
      <c r="B43" s="388" t="s">
        <v>357</v>
      </c>
      <c r="C43" s="288" t="s">
        <v>236</v>
      </c>
      <c r="D43" s="281"/>
      <c r="E43" s="385">
        <f>E21/E10</f>
        <v>115</v>
      </c>
      <c r="F43" s="386">
        <f>F21/F10</f>
        <v>88</v>
      </c>
      <c r="G43" s="386">
        <f t="shared" ref="G43:Q43" si="27">G21/G10</f>
        <v>88.25</v>
      </c>
      <c r="H43" s="386">
        <f t="shared" si="27"/>
        <v>88.5</v>
      </c>
      <c r="I43" s="386">
        <f t="shared" si="27"/>
        <v>88.75</v>
      </c>
      <c r="J43" s="386">
        <f t="shared" si="27"/>
        <v>89</v>
      </c>
      <c r="K43" s="386">
        <f t="shared" si="27"/>
        <v>89.25</v>
      </c>
      <c r="L43" s="386">
        <f t="shared" si="27"/>
        <v>89.5</v>
      </c>
      <c r="M43" s="386">
        <f t="shared" si="27"/>
        <v>89.75</v>
      </c>
      <c r="N43" s="386">
        <f t="shared" si="27"/>
        <v>90</v>
      </c>
      <c r="O43" s="386">
        <f t="shared" si="27"/>
        <v>90.25</v>
      </c>
      <c r="P43" s="386">
        <f t="shared" si="27"/>
        <v>90.5</v>
      </c>
      <c r="Q43" s="386">
        <f t="shared" si="27"/>
        <v>90.75</v>
      </c>
      <c r="R43" s="386">
        <f t="shared" ref="R43" si="28">R21/R10</f>
        <v>90.75</v>
      </c>
      <c r="S43" s="405">
        <f t="shared" si="3"/>
        <v>0</v>
      </c>
      <c r="T43" s="397">
        <f t="shared" si="4"/>
        <v>0</v>
      </c>
      <c r="U43" s="134"/>
      <c r="V43" s="134"/>
      <c r="W43" s="134"/>
    </row>
    <row r="44" spans="1:23" s="284" customFormat="1" ht="13.5" customHeight="1" outlineLevel="2">
      <c r="A44" s="281"/>
      <c r="B44" s="388" t="s">
        <v>358</v>
      </c>
      <c r="C44" s="288" t="s">
        <v>236</v>
      </c>
      <c r="D44" s="281"/>
      <c r="E44" s="385">
        <f>(E22*0.87+E23)/E10</f>
        <v>107.85000000000001</v>
      </c>
      <c r="F44" s="386">
        <f>(F22*0.87+F23)/F10</f>
        <v>82.41</v>
      </c>
      <c r="G44" s="386">
        <f t="shared" ref="G44:Q44" si="29">(G22*0.87+G23)/G10</f>
        <v>82.66</v>
      </c>
      <c r="H44" s="386">
        <f t="shared" si="29"/>
        <v>82.91</v>
      </c>
      <c r="I44" s="386">
        <f t="shared" si="29"/>
        <v>83.16</v>
      </c>
      <c r="J44" s="386">
        <f t="shared" si="29"/>
        <v>83.41</v>
      </c>
      <c r="K44" s="386">
        <f t="shared" si="29"/>
        <v>83.66</v>
      </c>
      <c r="L44" s="386">
        <f t="shared" si="29"/>
        <v>83.91</v>
      </c>
      <c r="M44" s="386">
        <f t="shared" si="29"/>
        <v>84.16</v>
      </c>
      <c r="N44" s="386">
        <f t="shared" si="29"/>
        <v>84.41</v>
      </c>
      <c r="O44" s="386">
        <f t="shared" si="29"/>
        <v>84.66</v>
      </c>
      <c r="P44" s="386">
        <f t="shared" si="29"/>
        <v>84.91</v>
      </c>
      <c r="Q44" s="386">
        <f t="shared" si="29"/>
        <v>85.16</v>
      </c>
      <c r="R44" s="386">
        <f t="shared" ref="R44" si="30">(R22*0.87+R23)/R10</f>
        <v>85.16</v>
      </c>
      <c r="S44" s="405">
        <f t="shared" si="3"/>
        <v>0</v>
      </c>
      <c r="T44" s="397">
        <f t="shared" si="4"/>
        <v>0</v>
      </c>
      <c r="U44" s="134"/>
      <c r="V44" s="134"/>
      <c r="W44" s="134"/>
    </row>
    <row r="45" spans="1:23" s="134" customFormat="1" ht="13.5" customHeight="1" outlineLevel="1">
      <c r="A45" s="389"/>
      <c r="B45" s="390" t="s">
        <v>364</v>
      </c>
      <c r="C45" s="288" t="s">
        <v>236</v>
      </c>
      <c r="D45" s="389"/>
      <c r="E45" s="393"/>
      <c r="F45" s="400"/>
      <c r="G45" s="400"/>
      <c r="H45" s="400"/>
      <c r="I45" s="400"/>
      <c r="J45" s="400"/>
      <c r="K45" s="400"/>
      <c r="L45" s="400"/>
      <c r="M45" s="400"/>
      <c r="N45" s="400"/>
      <c r="O45" s="400"/>
      <c r="P45" s="400"/>
      <c r="Q45" s="400"/>
      <c r="R45" s="400"/>
      <c r="S45" s="405">
        <f t="shared" si="3"/>
        <v>0</v>
      </c>
      <c r="T45" s="397" t="e">
        <f t="shared" si="4"/>
        <v>#DIV/0!</v>
      </c>
    </row>
    <row r="46" spans="1:23" s="284" customFormat="1" ht="13.5" customHeight="1" outlineLevel="2">
      <c r="A46" s="281"/>
      <c r="B46" s="388" t="s">
        <v>357</v>
      </c>
      <c r="C46" s="288" t="s">
        <v>236</v>
      </c>
      <c r="D46" s="281"/>
      <c r="E46" s="385">
        <f>E24/E11</f>
        <v>36.955550000000002</v>
      </c>
      <c r="F46" s="386">
        <f>F24/F11</f>
        <v>38.748162884615382</v>
      </c>
      <c r="G46" s="386">
        <f t="shared" ref="G46:Q46" si="31">G24/G11</f>
        <v>38.748162884615382</v>
      </c>
      <c r="H46" s="386">
        <f t="shared" si="31"/>
        <v>38.748162884615382</v>
      </c>
      <c r="I46" s="386">
        <f t="shared" si="31"/>
        <v>38.748162884615382</v>
      </c>
      <c r="J46" s="386">
        <f t="shared" si="31"/>
        <v>38.748162884615382</v>
      </c>
      <c r="K46" s="386">
        <f t="shared" si="31"/>
        <v>38.748162884615382</v>
      </c>
      <c r="L46" s="386">
        <f t="shared" si="31"/>
        <v>38.748162884615382</v>
      </c>
      <c r="M46" s="386">
        <f t="shared" si="31"/>
        <v>38.748162884615382</v>
      </c>
      <c r="N46" s="386">
        <f t="shared" si="31"/>
        <v>38.748162884615382</v>
      </c>
      <c r="O46" s="386">
        <f t="shared" si="31"/>
        <v>38.748162884615382</v>
      </c>
      <c r="P46" s="386">
        <f t="shared" si="31"/>
        <v>38.748162884615382</v>
      </c>
      <c r="Q46" s="386">
        <f t="shared" si="31"/>
        <v>38.748162884615382</v>
      </c>
      <c r="R46" s="386">
        <f t="shared" ref="R46" si="32">R24/R11</f>
        <v>38.748162884615382</v>
      </c>
      <c r="S46" s="405">
        <f t="shared" si="3"/>
        <v>0</v>
      </c>
      <c r="T46" s="397">
        <f t="shared" si="4"/>
        <v>0</v>
      </c>
      <c r="U46" s="134"/>
      <c r="V46" s="134"/>
      <c r="W46" s="134"/>
    </row>
    <row r="47" spans="1:23" s="284" customFormat="1" ht="13.5" customHeight="1" outlineLevel="2">
      <c r="A47" s="281"/>
      <c r="B47" s="388" t="s">
        <v>358</v>
      </c>
      <c r="C47" s="288" t="s">
        <v>236</v>
      </c>
      <c r="D47" s="281"/>
      <c r="E47" s="385">
        <f>(E25*0.87+E26)/E11</f>
        <v>34.784550722222228</v>
      </c>
      <c r="F47" s="386">
        <f>(F25*0.87+F26)/F11</f>
        <v>36.349901709615381</v>
      </c>
      <c r="G47" s="386">
        <f t="shared" ref="G47:Q47" si="33">(G25*0.87+G26)/G11</f>
        <v>36.349901709615381</v>
      </c>
      <c r="H47" s="386">
        <f t="shared" si="33"/>
        <v>36.349901709615381</v>
      </c>
      <c r="I47" s="386">
        <f t="shared" si="33"/>
        <v>36.349901709615381</v>
      </c>
      <c r="J47" s="386">
        <f t="shared" si="33"/>
        <v>36.349901709615381</v>
      </c>
      <c r="K47" s="386">
        <f t="shared" si="33"/>
        <v>36.349901709615381</v>
      </c>
      <c r="L47" s="386">
        <f t="shared" si="33"/>
        <v>36.349901709615381</v>
      </c>
      <c r="M47" s="386">
        <f t="shared" si="33"/>
        <v>36.349901709615381</v>
      </c>
      <c r="N47" s="386">
        <f t="shared" si="33"/>
        <v>36.349901709615381</v>
      </c>
      <c r="O47" s="386">
        <f t="shared" si="33"/>
        <v>36.349901709615381</v>
      </c>
      <c r="P47" s="386">
        <f t="shared" si="33"/>
        <v>36.349901709615381</v>
      </c>
      <c r="Q47" s="386">
        <f t="shared" si="33"/>
        <v>36.349901709615381</v>
      </c>
      <c r="R47" s="386">
        <f t="shared" ref="R47" si="34">(R25*0.87+R26)/R11</f>
        <v>36.349901709615381</v>
      </c>
      <c r="S47" s="405">
        <f t="shared" si="3"/>
        <v>0</v>
      </c>
      <c r="T47" s="397">
        <f t="shared" si="4"/>
        <v>0</v>
      </c>
      <c r="U47" s="134"/>
      <c r="V47" s="134"/>
      <c r="W47" s="134"/>
    </row>
    <row r="48" spans="1:23" s="134" customFormat="1" ht="13.5" customHeight="1">
      <c r="A48" s="389"/>
      <c r="B48" s="96" t="s">
        <v>365</v>
      </c>
      <c r="C48" s="288" t="s">
        <v>236</v>
      </c>
      <c r="D48" s="389"/>
      <c r="E48" s="387"/>
      <c r="F48" s="404"/>
      <c r="G48" s="404"/>
      <c r="H48" s="404"/>
      <c r="I48" s="404"/>
      <c r="J48" s="404"/>
      <c r="K48" s="404"/>
      <c r="L48" s="404"/>
      <c r="M48" s="404"/>
      <c r="N48" s="404"/>
      <c r="O48" s="404"/>
      <c r="P48" s="404"/>
      <c r="Q48" s="404"/>
      <c r="R48" s="404"/>
      <c r="S48" s="405">
        <f t="shared" si="3"/>
        <v>0</v>
      </c>
      <c r="T48" s="397" t="e">
        <f t="shared" si="4"/>
        <v>#DIV/0!</v>
      </c>
    </row>
    <row r="49" spans="1:23" s="284" customFormat="1" ht="13.5" customHeight="1" outlineLevel="2">
      <c r="A49" s="281"/>
      <c r="B49" s="388" t="s">
        <v>366</v>
      </c>
      <c r="C49" s="288" t="s">
        <v>236</v>
      </c>
      <c r="D49" s="281"/>
      <c r="E49" s="385">
        <f>E27/E12</f>
        <v>34.794071758246865</v>
      </c>
      <c r="F49" s="386">
        <f>F27/F12</f>
        <v>42.888033621723977</v>
      </c>
      <c r="G49" s="386">
        <f t="shared" ref="G49:Q49" si="35">G27/G12</f>
        <v>42.888033621723977</v>
      </c>
      <c r="H49" s="386">
        <f t="shared" si="35"/>
        <v>42.888033621723977</v>
      </c>
      <c r="I49" s="386">
        <f t="shared" si="35"/>
        <v>42.888033621723977</v>
      </c>
      <c r="J49" s="386">
        <f t="shared" si="35"/>
        <v>42.888033621723977</v>
      </c>
      <c r="K49" s="386">
        <f t="shared" si="35"/>
        <v>42.888033621723977</v>
      </c>
      <c r="L49" s="386">
        <f t="shared" si="35"/>
        <v>42.888033621723977</v>
      </c>
      <c r="M49" s="386">
        <f t="shared" si="35"/>
        <v>42.888033621723977</v>
      </c>
      <c r="N49" s="386">
        <f t="shared" si="35"/>
        <v>42.888033621723977</v>
      </c>
      <c r="O49" s="386">
        <f t="shared" si="35"/>
        <v>42.888033621723977</v>
      </c>
      <c r="P49" s="386">
        <f t="shared" si="35"/>
        <v>42.888033621723977</v>
      </c>
      <c r="Q49" s="386">
        <f t="shared" si="35"/>
        <v>42.888033621723977</v>
      </c>
      <c r="R49" s="386">
        <f t="shared" ref="R49" si="36">R27/R12</f>
        <v>42.888033621723977</v>
      </c>
      <c r="S49" s="405">
        <f t="shared" si="3"/>
        <v>0</v>
      </c>
      <c r="T49" s="397">
        <f t="shared" si="4"/>
        <v>0</v>
      </c>
      <c r="U49" s="134"/>
      <c r="V49" s="134"/>
      <c r="W49" s="134"/>
    </row>
    <row r="50" spans="1:23" s="284" customFormat="1" ht="13.5" customHeight="1" outlineLevel="2">
      <c r="A50" s="281"/>
      <c r="B50" s="388" t="s">
        <v>367</v>
      </c>
      <c r="C50" s="288" t="s">
        <v>236</v>
      </c>
      <c r="D50" s="281"/>
      <c r="E50" s="385">
        <f>(E29*0.87+E32*0.87+E30+E33)/E12</f>
        <v>32.089739399371737</v>
      </c>
      <c r="F50" s="386">
        <f>(F29*0.87+F32*0.87+F30+F33)/F12</f>
        <v>39.389643938399864</v>
      </c>
      <c r="G50" s="386">
        <f t="shared" ref="G50:Q50" si="37">(G29*0.87+G32*0.87+G30+G33)/G12</f>
        <v>39.389643938399864</v>
      </c>
      <c r="H50" s="386">
        <f t="shared" si="37"/>
        <v>39.389643938399864</v>
      </c>
      <c r="I50" s="386">
        <f t="shared" si="37"/>
        <v>39.389643938399864</v>
      </c>
      <c r="J50" s="386">
        <f t="shared" si="37"/>
        <v>39.389643938399864</v>
      </c>
      <c r="K50" s="386">
        <f t="shared" si="37"/>
        <v>39.389643938399864</v>
      </c>
      <c r="L50" s="386">
        <f t="shared" si="37"/>
        <v>39.389643938399864</v>
      </c>
      <c r="M50" s="386">
        <f t="shared" si="37"/>
        <v>39.389643938399864</v>
      </c>
      <c r="N50" s="386">
        <f t="shared" si="37"/>
        <v>39.389643938399864</v>
      </c>
      <c r="O50" s="386">
        <f t="shared" si="37"/>
        <v>39.389643938399864</v>
      </c>
      <c r="P50" s="386">
        <f t="shared" si="37"/>
        <v>39.389643938399864</v>
      </c>
      <c r="Q50" s="386">
        <f t="shared" si="37"/>
        <v>39.389643938399864</v>
      </c>
      <c r="R50" s="386">
        <f t="shared" ref="R50" si="38">(R29*0.87+R32*0.87+R30+R33)/R12</f>
        <v>39.389643938399864</v>
      </c>
      <c r="S50" s="405">
        <f t="shared" si="3"/>
        <v>0</v>
      </c>
      <c r="T50" s="397">
        <f t="shared" si="4"/>
        <v>0</v>
      </c>
      <c r="U50" s="134"/>
      <c r="V50" s="134"/>
      <c r="W50" s="134"/>
    </row>
    <row r="51" spans="1:23" s="134" customFormat="1" ht="13.5" customHeight="1" outlineLevel="1">
      <c r="A51" s="389"/>
      <c r="B51" s="390" t="s">
        <v>354</v>
      </c>
      <c r="C51" s="288" t="s">
        <v>236</v>
      </c>
      <c r="D51" s="389"/>
      <c r="E51" s="393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  <c r="S51" s="405">
        <f t="shared" si="3"/>
        <v>0</v>
      </c>
      <c r="T51" s="397" t="e">
        <f t="shared" si="4"/>
        <v>#DIV/0!</v>
      </c>
    </row>
    <row r="52" spans="1:23" s="284" customFormat="1" ht="13.5" customHeight="1" outlineLevel="2">
      <c r="A52" s="281"/>
      <c r="B52" s="388" t="s">
        <v>357</v>
      </c>
      <c r="C52" s="288" t="s">
        <v>236</v>
      </c>
      <c r="D52" s="281"/>
      <c r="E52" s="385">
        <f>E28/E13</f>
        <v>36.868162231343284</v>
      </c>
      <c r="F52" s="386">
        <f>F28/F13</f>
        <v>45.618360729448348</v>
      </c>
      <c r="G52" s="386">
        <f t="shared" ref="G52:Q52" si="39">G28/G13</f>
        <v>45.618360729448348</v>
      </c>
      <c r="H52" s="386">
        <f t="shared" si="39"/>
        <v>45.618360729448348</v>
      </c>
      <c r="I52" s="386">
        <f t="shared" si="39"/>
        <v>45.618360729448348</v>
      </c>
      <c r="J52" s="386">
        <f t="shared" si="39"/>
        <v>45.618360729448348</v>
      </c>
      <c r="K52" s="386">
        <f t="shared" si="39"/>
        <v>45.618360729448348</v>
      </c>
      <c r="L52" s="386">
        <f t="shared" si="39"/>
        <v>45.618360729448348</v>
      </c>
      <c r="M52" s="386">
        <f t="shared" si="39"/>
        <v>45.618360729448348</v>
      </c>
      <c r="N52" s="386">
        <f t="shared" si="39"/>
        <v>45.618360729448348</v>
      </c>
      <c r="O52" s="386">
        <f t="shared" si="39"/>
        <v>45.618360729448348</v>
      </c>
      <c r="P52" s="386">
        <f t="shared" si="39"/>
        <v>45.618360729448348</v>
      </c>
      <c r="Q52" s="386">
        <f t="shared" si="39"/>
        <v>45.618360729448348</v>
      </c>
      <c r="R52" s="386">
        <f t="shared" ref="R52" si="40">R28/R13</f>
        <v>45.618360729448348</v>
      </c>
      <c r="S52" s="405">
        <f t="shared" si="3"/>
        <v>0</v>
      </c>
      <c r="T52" s="397">
        <f t="shared" si="4"/>
        <v>0</v>
      </c>
      <c r="U52" s="134"/>
      <c r="V52" s="134"/>
      <c r="W52" s="134"/>
    </row>
    <row r="53" spans="1:23" s="284" customFormat="1" ht="13.5" customHeight="1" outlineLevel="2">
      <c r="A53" s="281"/>
      <c r="B53" s="388" t="s">
        <v>358</v>
      </c>
      <c r="C53" s="288" t="s">
        <v>236</v>
      </c>
      <c r="D53" s="281"/>
      <c r="E53" s="385">
        <f>(E29*0.87+E30)/E13</f>
        <v>33.830786215895522</v>
      </c>
      <c r="F53" s="386">
        <f>(F29*0.87+F30)/F13</f>
        <v>41.697294222969575</v>
      </c>
      <c r="G53" s="386">
        <f t="shared" ref="G53:Q53" si="41">(G29*0.87+G30)/G13</f>
        <v>41.697294222969575</v>
      </c>
      <c r="H53" s="386">
        <f t="shared" si="41"/>
        <v>41.697294222969575</v>
      </c>
      <c r="I53" s="386">
        <f t="shared" si="41"/>
        <v>41.697294222969575</v>
      </c>
      <c r="J53" s="386">
        <f t="shared" si="41"/>
        <v>41.697294222969575</v>
      </c>
      <c r="K53" s="386">
        <f t="shared" si="41"/>
        <v>41.697294222969575</v>
      </c>
      <c r="L53" s="386">
        <f t="shared" si="41"/>
        <v>41.697294222969575</v>
      </c>
      <c r="M53" s="386">
        <f t="shared" si="41"/>
        <v>41.697294222969575</v>
      </c>
      <c r="N53" s="386">
        <f t="shared" si="41"/>
        <v>41.697294222969575</v>
      </c>
      <c r="O53" s="386">
        <f t="shared" si="41"/>
        <v>41.697294222969575</v>
      </c>
      <c r="P53" s="386">
        <f t="shared" si="41"/>
        <v>41.697294222969575</v>
      </c>
      <c r="Q53" s="386">
        <f t="shared" si="41"/>
        <v>41.697294222969575</v>
      </c>
      <c r="R53" s="386">
        <f t="shared" ref="R53" si="42">(R29*0.87+R30)/R13</f>
        <v>41.697294222969575</v>
      </c>
      <c r="S53" s="405">
        <f t="shared" si="3"/>
        <v>0</v>
      </c>
      <c r="T53" s="397">
        <f t="shared" si="4"/>
        <v>0</v>
      </c>
      <c r="U53" s="134"/>
      <c r="V53" s="134"/>
      <c r="W53" s="134"/>
    </row>
    <row r="54" spans="1:23" s="134" customFormat="1" ht="13.5" customHeight="1" outlineLevel="1">
      <c r="A54" s="389"/>
      <c r="B54" s="390" t="s">
        <v>355</v>
      </c>
      <c r="C54" s="288" t="s">
        <v>236</v>
      </c>
      <c r="D54" s="389"/>
      <c r="E54" s="393"/>
      <c r="F54" s="400"/>
      <c r="G54" s="400"/>
      <c r="H54" s="400"/>
      <c r="I54" s="400"/>
      <c r="J54" s="400"/>
      <c r="K54" s="400"/>
      <c r="L54" s="400"/>
      <c r="M54" s="400"/>
      <c r="N54" s="400"/>
      <c r="O54" s="400"/>
      <c r="P54" s="400"/>
      <c r="Q54" s="400"/>
      <c r="R54" s="400"/>
      <c r="S54" s="405">
        <f t="shared" si="3"/>
        <v>0</v>
      </c>
      <c r="T54" s="397" t="e">
        <f t="shared" si="4"/>
        <v>#DIV/0!</v>
      </c>
    </row>
    <row r="55" spans="1:23" s="284" customFormat="1" ht="13.5" customHeight="1" outlineLevel="2">
      <c r="A55" s="281"/>
      <c r="B55" s="388" t="s">
        <v>357</v>
      </c>
      <c r="C55" s="288" t="s">
        <v>236</v>
      </c>
      <c r="D55" s="281"/>
      <c r="E55" s="385">
        <f>E31/E11</f>
        <v>44.48267228392956</v>
      </c>
      <c r="F55" s="386">
        <f>F31/F11</f>
        <v>49.436071777968067</v>
      </c>
      <c r="G55" s="386">
        <f t="shared" ref="G55:Q55" si="43">G31/G11</f>
        <v>49.436071777968067</v>
      </c>
      <c r="H55" s="386">
        <f t="shared" si="43"/>
        <v>49.436071777968067</v>
      </c>
      <c r="I55" s="386">
        <f t="shared" si="43"/>
        <v>49.436071777968067</v>
      </c>
      <c r="J55" s="386">
        <f t="shared" si="43"/>
        <v>49.436071777968067</v>
      </c>
      <c r="K55" s="386">
        <f t="shared" si="43"/>
        <v>49.436071777968067</v>
      </c>
      <c r="L55" s="386">
        <f t="shared" si="43"/>
        <v>49.436071777968067</v>
      </c>
      <c r="M55" s="386">
        <f t="shared" si="43"/>
        <v>49.436071777968067</v>
      </c>
      <c r="N55" s="386">
        <f t="shared" si="43"/>
        <v>49.436071777968067</v>
      </c>
      <c r="O55" s="386">
        <f t="shared" si="43"/>
        <v>49.436071777968067</v>
      </c>
      <c r="P55" s="386">
        <f t="shared" si="43"/>
        <v>49.436071777968067</v>
      </c>
      <c r="Q55" s="386">
        <f t="shared" si="43"/>
        <v>49.436071777968067</v>
      </c>
      <c r="R55" s="386">
        <f t="shared" ref="R55" si="44">R31/R11</f>
        <v>49.436071777968067</v>
      </c>
      <c r="S55" s="405">
        <f t="shared" si="3"/>
        <v>0</v>
      </c>
      <c r="T55" s="397">
        <f t="shared" si="4"/>
        <v>0</v>
      </c>
      <c r="U55" s="134"/>
      <c r="V55" s="134"/>
      <c r="W55" s="134"/>
    </row>
    <row r="56" spans="1:23" s="284" customFormat="1" ht="13.5" customHeight="1" outlineLevel="2">
      <c r="A56" s="281"/>
      <c r="B56" s="388" t="s">
        <v>358</v>
      </c>
      <c r="C56" s="288" t="s">
        <v>236</v>
      </c>
      <c r="D56" s="281"/>
      <c r="E56" s="385">
        <f>(E32*0.87+E33)/E11</f>
        <v>42.304535998129822</v>
      </c>
      <c r="F56" s="386">
        <f>(F32*0.87+F33)/F11</f>
        <v>46.690819946832214</v>
      </c>
      <c r="G56" s="386">
        <f t="shared" ref="G56:Q56" si="45">(G32*0.87+G33)/G11</f>
        <v>46.690819946832214</v>
      </c>
      <c r="H56" s="386">
        <f t="shared" si="45"/>
        <v>46.690819946832214</v>
      </c>
      <c r="I56" s="386">
        <f t="shared" si="45"/>
        <v>46.690819946832214</v>
      </c>
      <c r="J56" s="386">
        <f t="shared" si="45"/>
        <v>46.690819946832214</v>
      </c>
      <c r="K56" s="386">
        <f t="shared" si="45"/>
        <v>46.690819946832214</v>
      </c>
      <c r="L56" s="386">
        <f t="shared" si="45"/>
        <v>46.690819946832214</v>
      </c>
      <c r="M56" s="386">
        <f t="shared" si="45"/>
        <v>46.690819946832214</v>
      </c>
      <c r="N56" s="386">
        <f t="shared" si="45"/>
        <v>46.690819946832214</v>
      </c>
      <c r="O56" s="386">
        <f t="shared" si="45"/>
        <v>46.690819946832214</v>
      </c>
      <c r="P56" s="386">
        <f t="shared" si="45"/>
        <v>46.690819946832214</v>
      </c>
      <c r="Q56" s="386">
        <f t="shared" si="45"/>
        <v>46.690819946832214</v>
      </c>
      <c r="R56" s="386">
        <f t="shared" ref="R56" si="46">(R32*0.87+R33)/R11</f>
        <v>46.690819946832214</v>
      </c>
      <c r="S56" s="405">
        <f t="shared" si="3"/>
        <v>0</v>
      </c>
      <c r="T56" s="397">
        <f t="shared" si="4"/>
        <v>0</v>
      </c>
      <c r="U56" s="134"/>
      <c r="V56" s="134"/>
      <c r="W56" s="134"/>
    </row>
    <row r="57" spans="1:23" s="134" customFormat="1" ht="13.5" customHeight="1">
      <c r="A57" s="389"/>
      <c r="B57" s="96" t="s">
        <v>183</v>
      </c>
      <c r="C57" s="288" t="s">
        <v>236</v>
      </c>
      <c r="D57" s="389"/>
      <c r="E57" s="393"/>
      <c r="F57" s="400"/>
      <c r="G57" s="393"/>
      <c r="H57" s="400"/>
      <c r="I57" s="393"/>
      <c r="J57" s="400"/>
      <c r="K57" s="393"/>
      <c r="L57" s="400"/>
      <c r="M57" s="393"/>
      <c r="N57" s="400"/>
      <c r="O57" s="393"/>
      <c r="P57" s="400"/>
      <c r="Q57" s="393"/>
      <c r="R57" s="400"/>
      <c r="S57" s="405"/>
      <c r="T57" s="397"/>
    </row>
    <row r="58" spans="1:23" s="284" customFormat="1" ht="13.5" customHeight="1" outlineLevel="1">
      <c r="A58" s="281"/>
      <c r="B58" s="388" t="s">
        <v>357</v>
      </c>
      <c r="C58" s="288" t="s">
        <v>236</v>
      </c>
      <c r="D58" s="281"/>
      <c r="E58" s="385">
        <f>E34/E15</f>
        <v>36.335786666666671</v>
      </c>
      <c r="F58" s="385">
        <f>F34/F15</f>
        <v>37.622754</v>
      </c>
      <c r="G58" s="385">
        <f t="shared" ref="G58:Q58" si="47">G34/G15</f>
        <v>37.776600153846161</v>
      </c>
      <c r="H58" s="385">
        <f t="shared" si="47"/>
        <v>37.930446307692314</v>
      </c>
      <c r="I58" s="385">
        <f t="shared" si="47"/>
        <v>38.084292461538467</v>
      </c>
      <c r="J58" s="385">
        <f t="shared" si="47"/>
        <v>38.238138615384621</v>
      </c>
      <c r="K58" s="385">
        <f t="shared" si="47"/>
        <v>38.391984769230774</v>
      </c>
      <c r="L58" s="385">
        <f t="shared" si="47"/>
        <v>38.545830923076927</v>
      </c>
      <c r="M58" s="385">
        <f t="shared" si="47"/>
        <v>38.699677076923081</v>
      </c>
      <c r="N58" s="385">
        <f t="shared" si="47"/>
        <v>38.853523230769234</v>
      </c>
      <c r="O58" s="385">
        <f t="shared" si="47"/>
        <v>39.007369384615387</v>
      </c>
      <c r="P58" s="385">
        <f t="shared" si="47"/>
        <v>39.161215538461541</v>
      </c>
      <c r="Q58" s="385">
        <f t="shared" si="47"/>
        <v>39.315061692307694</v>
      </c>
      <c r="R58" s="385">
        <f t="shared" ref="R58" si="48">R34/R15</f>
        <v>39.315061692307694</v>
      </c>
      <c r="S58" s="405">
        <f t="shared" si="3"/>
        <v>0</v>
      </c>
      <c r="T58" s="397">
        <f t="shared" si="4"/>
        <v>0</v>
      </c>
      <c r="U58" s="134"/>
      <c r="V58" s="134"/>
      <c r="W58" s="134"/>
    </row>
    <row r="59" spans="1:23" s="284" customFormat="1" ht="13.5" customHeight="1" outlineLevel="1">
      <c r="A59" s="281"/>
      <c r="B59" s="388" t="s">
        <v>358</v>
      </c>
      <c r="C59" s="288" t="s">
        <v>236</v>
      </c>
      <c r="D59" s="281"/>
      <c r="E59" s="385">
        <f>E34*0.87/E15</f>
        <v>31.612134400000002</v>
      </c>
      <c r="F59" s="385">
        <f>F34*0.87/F15</f>
        <v>32.731795980000001</v>
      </c>
      <c r="G59" s="385">
        <f t="shared" ref="G59:Q59" si="49">G34*0.87/G15</f>
        <v>32.865642133846158</v>
      </c>
      <c r="H59" s="385">
        <f t="shared" si="49"/>
        <v>32.999488287692309</v>
      </c>
      <c r="I59" s="385">
        <f t="shared" si="49"/>
        <v>33.133334441538466</v>
      </c>
      <c r="J59" s="385">
        <f t="shared" si="49"/>
        <v>33.267180595384623</v>
      </c>
      <c r="K59" s="385">
        <f t="shared" si="49"/>
        <v>33.401026749230773</v>
      </c>
      <c r="L59" s="385">
        <f t="shared" si="49"/>
        <v>33.534872903076923</v>
      </c>
      <c r="M59" s="385">
        <f t="shared" si="49"/>
        <v>33.668719056923081</v>
      </c>
      <c r="N59" s="385">
        <f t="shared" si="49"/>
        <v>33.802565210769231</v>
      </c>
      <c r="O59" s="385">
        <f t="shared" si="49"/>
        <v>33.936411364615388</v>
      </c>
      <c r="P59" s="385">
        <f t="shared" si="49"/>
        <v>34.070257518461545</v>
      </c>
      <c r="Q59" s="385">
        <f t="shared" si="49"/>
        <v>34.204103672307696</v>
      </c>
      <c r="R59" s="385">
        <f t="shared" ref="R59" si="50">R34*0.87/R15</f>
        <v>34.204103672307696</v>
      </c>
      <c r="S59" s="405">
        <f t="shared" si="3"/>
        <v>0</v>
      </c>
      <c r="T59" s="397">
        <f t="shared" si="4"/>
        <v>0</v>
      </c>
      <c r="U59" s="134"/>
      <c r="V59" s="134"/>
      <c r="W59" s="134"/>
    </row>
    <row r="60" spans="1:23" s="134" customFormat="1" ht="13.5" customHeight="1">
      <c r="A60" s="389"/>
      <c r="B60" s="96" t="s">
        <v>348</v>
      </c>
      <c r="C60" s="288" t="s">
        <v>236</v>
      </c>
      <c r="D60" s="389"/>
      <c r="E60" s="393"/>
      <c r="F60" s="393"/>
      <c r="G60" s="393"/>
      <c r="H60" s="393"/>
      <c r="I60" s="393"/>
      <c r="J60" s="393"/>
      <c r="K60" s="393"/>
      <c r="L60" s="393"/>
      <c r="M60" s="393"/>
      <c r="N60" s="393"/>
      <c r="O60" s="393"/>
      <c r="P60" s="393"/>
      <c r="Q60" s="393"/>
      <c r="R60" s="393"/>
      <c r="S60" s="405"/>
      <c r="T60" s="397"/>
    </row>
    <row r="61" spans="1:23" s="284" customFormat="1" ht="13.5" customHeight="1" outlineLevel="1">
      <c r="A61" s="281"/>
      <c r="B61" s="388" t="s">
        <v>357</v>
      </c>
      <c r="C61" s="288" t="s">
        <v>236</v>
      </c>
      <c r="D61" s="281"/>
      <c r="E61" s="385" t="e">
        <f>E37/E16</f>
        <v>#DIV/0!</v>
      </c>
      <c r="F61" s="385" t="e">
        <f>F37/F16</f>
        <v>#DIV/0!</v>
      </c>
      <c r="G61" s="385" t="e">
        <f t="shared" ref="G61:Q61" si="51">G37/G16</f>
        <v>#DIV/0!</v>
      </c>
      <c r="H61" s="385" t="e">
        <f t="shared" si="51"/>
        <v>#DIV/0!</v>
      </c>
      <c r="I61" s="385" t="e">
        <f t="shared" si="51"/>
        <v>#DIV/0!</v>
      </c>
      <c r="J61" s="385" t="e">
        <f t="shared" si="51"/>
        <v>#DIV/0!</v>
      </c>
      <c r="K61" s="385" t="e">
        <f t="shared" si="51"/>
        <v>#DIV/0!</v>
      </c>
      <c r="L61" s="385" t="e">
        <f t="shared" si="51"/>
        <v>#DIV/0!</v>
      </c>
      <c r="M61" s="385" t="e">
        <f t="shared" si="51"/>
        <v>#DIV/0!</v>
      </c>
      <c r="N61" s="385" t="e">
        <f t="shared" si="51"/>
        <v>#DIV/0!</v>
      </c>
      <c r="O61" s="385" t="e">
        <f t="shared" si="51"/>
        <v>#DIV/0!</v>
      </c>
      <c r="P61" s="385" t="e">
        <f t="shared" si="51"/>
        <v>#DIV/0!</v>
      </c>
      <c r="Q61" s="385" t="e">
        <f t="shared" si="51"/>
        <v>#DIV/0!</v>
      </c>
      <c r="R61" s="385" t="e">
        <f t="shared" ref="R61" si="52">R37/R16</f>
        <v>#DIV/0!</v>
      </c>
      <c r="S61" s="405" t="e">
        <f t="shared" si="3"/>
        <v>#DIV/0!</v>
      </c>
      <c r="T61" s="397" t="e">
        <f t="shared" si="4"/>
        <v>#DIV/0!</v>
      </c>
      <c r="U61" s="134"/>
      <c r="V61" s="134"/>
      <c r="W61" s="134"/>
    </row>
    <row r="62" spans="1:23" s="284" customFormat="1" ht="13.5" customHeight="1" outlineLevel="1">
      <c r="A62" s="281"/>
      <c r="B62" s="388" t="s">
        <v>358</v>
      </c>
      <c r="C62" s="288" t="s">
        <v>236</v>
      </c>
      <c r="D62" s="281"/>
      <c r="E62" s="385" t="e">
        <f>(E38*0.87+E39)/E16</f>
        <v>#DIV/0!</v>
      </c>
      <c r="F62" s="385" t="e">
        <f>(F38*0.87+F39)/F16</f>
        <v>#DIV/0!</v>
      </c>
      <c r="G62" s="385" t="e">
        <f t="shared" ref="G62:Q62" si="53">(G38*0.87+G39)/G16</f>
        <v>#DIV/0!</v>
      </c>
      <c r="H62" s="385" t="e">
        <f t="shared" si="53"/>
        <v>#DIV/0!</v>
      </c>
      <c r="I62" s="385" t="e">
        <f t="shared" si="53"/>
        <v>#DIV/0!</v>
      </c>
      <c r="J62" s="385" t="e">
        <f t="shared" si="53"/>
        <v>#DIV/0!</v>
      </c>
      <c r="K62" s="385" t="e">
        <f t="shared" si="53"/>
        <v>#DIV/0!</v>
      </c>
      <c r="L62" s="385" t="e">
        <f t="shared" si="53"/>
        <v>#DIV/0!</v>
      </c>
      <c r="M62" s="385" t="e">
        <f t="shared" si="53"/>
        <v>#DIV/0!</v>
      </c>
      <c r="N62" s="385" t="e">
        <f t="shared" si="53"/>
        <v>#DIV/0!</v>
      </c>
      <c r="O62" s="385" t="e">
        <f t="shared" si="53"/>
        <v>#DIV/0!</v>
      </c>
      <c r="P62" s="385" t="e">
        <f t="shared" si="53"/>
        <v>#DIV/0!</v>
      </c>
      <c r="Q62" s="385" t="e">
        <f t="shared" si="53"/>
        <v>#DIV/0!</v>
      </c>
      <c r="R62" s="385" t="e">
        <f t="shared" ref="R62" si="54">(R38*0.87+R39)/R16</f>
        <v>#DIV/0!</v>
      </c>
      <c r="S62" s="405" t="e">
        <f t="shared" si="3"/>
        <v>#DIV/0!</v>
      </c>
      <c r="T62" s="397" t="e">
        <f t="shared" si="4"/>
        <v>#DIV/0!</v>
      </c>
      <c r="U62" s="134"/>
      <c r="V62" s="134"/>
      <c r="W62" s="134"/>
    </row>
    <row r="63" spans="1:23" s="284" customFormat="1" ht="17.25" customHeight="1">
      <c r="A63" s="281"/>
      <c r="B63" s="398" t="s">
        <v>360</v>
      </c>
      <c r="C63" s="391" t="s">
        <v>239</v>
      </c>
      <c r="D63" s="281"/>
      <c r="E63" s="398"/>
      <c r="F63" s="398"/>
      <c r="G63" s="398"/>
      <c r="H63" s="398"/>
      <c r="I63" s="398"/>
      <c r="J63" s="398"/>
      <c r="K63" s="398"/>
      <c r="L63" s="398"/>
      <c r="M63" s="398"/>
      <c r="N63" s="398"/>
      <c r="O63" s="398"/>
      <c r="P63" s="398"/>
      <c r="Q63" s="398"/>
      <c r="R63" s="398"/>
      <c r="S63" s="398"/>
      <c r="T63" s="398"/>
      <c r="U63" s="134"/>
      <c r="V63" s="134"/>
      <c r="W63" s="134"/>
    </row>
    <row r="64" spans="1:23" s="134" customFormat="1" ht="13.5" customHeight="1">
      <c r="A64" s="389"/>
      <c r="B64" s="96" t="s">
        <v>353</v>
      </c>
      <c r="C64" s="288" t="s">
        <v>241</v>
      </c>
      <c r="D64" s="389"/>
      <c r="E64" s="393">
        <f>(E29*0.87+E32*0.87+E30+E33)/E68*1000</f>
        <v>152.85239609977876</v>
      </c>
      <c r="F64" s="393">
        <f>(F29*0.87+F32*0.87+F30+F33)/F68*1000</f>
        <v>156.42449814206947</v>
      </c>
      <c r="G64" s="393">
        <f t="shared" ref="G64:Q64" si="55">(G29*0.87+G32*0.87+G30+G33)/G68*1000</f>
        <v>156.42449814206947</v>
      </c>
      <c r="H64" s="393">
        <f t="shared" si="55"/>
        <v>156.42449814206947</v>
      </c>
      <c r="I64" s="393">
        <f t="shared" si="55"/>
        <v>156.42449814206947</v>
      </c>
      <c r="J64" s="393">
        <f t="shared" si="55"/>
        <v>156.42449814206947</v>
      </c>
      <c r="K64" s="393">
        <f t="shared" si="55"/>
        <v>156.42449814206947</v>
      </c>
      <c r="L64" s="393">
        <f t="shared" si="55"/>
        <v>156.42449814206947</v>
      </c>
      <c r="M64" s="393">
        <f t="shared" si="55"/>
        <v>156.42449814206947</v>
      </c>
      <c r="N64" s="393">
        <f t="shared" si="55"/>
        <v>156.42449814206947</v>
      </c>
      <c r="O64" s="393">
        <f t="shared" si="55"/>
        <v>156.42449814206947</v>
      </c>
      <c r="P64" s="393">
        <f t="shared" si="55"/>
        <v>156.42449814206947</v>
      </c>
      <c r="Q64" s="393">
        <f t="shared" si="55"/>
        <v>156.42449814206947</v>
      </c>
      <c r="R64" s="393">
        <f t="shared" ref="R64" si="56">(R29*0.87+R32*0.87+R30+R33)/R68*1000</f>
        <v>156.42449814206947</v>
      </c>
      <c r="S64" s="405">
        <f t="shared" si="3"/>
        <v>0</v>
      </c>
      <c r="T64" s="397">
        <f t="shared" si="4"/>
        <v>0</v>
      </c>
    </row>
    <row r="65" spans="1:23" s="134" customFormat="1" ht="13.5" customHeight="1" outlineLevel="1">
      <c r="A65" s="389"/>
      <c r="B65" s="390" t="s">
        <v>354</v>
      </c>
      <c r="C65" s="288" t="s">
        <v>241</v>
      </c>
      <c r="D65" s="389"/>
      <c r="E65" s="392">
        <f>(E29*0.87+E30)/E69*1000</f>
        <v>172.75075653265756</v>
      </c>
      <c r="F65" s="392">
        <f>(F29*0.87+F30)/F69*1000</f>
        <v>173.93574052186401</v>
      </c>
      <c r="G65" s="392">
        <f t="shared" ref="G65:Q65" si="57">(G29*0.87+G30)/G69*1000</f>
        <v>173.93574052186401</v>
      </c>
      <c r="H65" s="392">
        <f t="shared" si="57"/>
        <v>173.93574052186401</v>
      </c>
      <c r="I65" s="392">
        <f t="shared" si="57"/>
        <v>173.93574052186401</v>
      </c>
      <c r="J65" s="392">
        <f t="shared" si="57"/>
        <v>173.93574052186401</v>
      </c>
      <c r="K65" s="392">
        <f t="shared" si="57"/>
        <v>173.93574052186401</v>
      </c>
      <c r="L65" s="392">
        <f t="shared" si="57"/>
        <v>173.93574052186401</v>
      </c>
      <c r="M65" s="392">
        <f t="shared" si="57"/>
        <v>173.93574052186401</v>
      </c>
      <c r="N65" s="392">
        <f t="shared" si="57"/>
        <v>173.93574052186401</v>
      </c>
      <c r="O65" s="392">
        <f t="shared" si="57"/>
        <v>173.93574052186401</v>
      </c>
      <c r="P65" s="392">
        <f t="shared" si="57"/>
        <v>173.93574052186401</v>
      </c>
      <c r="Q65" s="392">
        <f t="shared" si="57"/>
        <v>173.93574052186401</v>
      </c>
      <c r="R65" s="392">
        <f t="shared" ref="R65" si="58">(R29*0.87+R30)/R69*1000</f>
        <v>173.93574052186401</v>
      </c>
      <c r="S65" s="405">
        <f t="shared" si="3"/>
        <v>0</v>
      </c>
      <c r="T65" s="397">
        <f t="shared" si="4"/>
        <v>0</v>
      </c>
    </row>
    <row r="66" spans="1:23" s="134" customFormat="1" ht="13.5" customHeight="1" outlineLevel="1">
      <c r="A66" s="389"/>
      <c r="B66" s="390" t="s">
        <v>355</v>
      </c>
      <c r="C66" s="288" t="s">
        <v>241</v>
      </c>
      <c r="D66" s="389"/>
      <c r="E66" s="392">
        <f>(E32*0.87+E33)/E70*1000</f>
        <v>90.674166226046296</v>
      </c>
      <c r="F66" s="392">
        <f>(F32*0.87+F33)/F70*1000</f>
        <v>93.82731966205921</v>
      </c>
      <c r="G66" s="392">
        <f t="shared" ref="G66:Q66" si="59">(G32*0.87+G33)/G70*1000</f>
        <v>93.82731966205921</v>
      </c>
      <c r="H66" s="392">
        <f t="shared" si="59"/>
        <v>93.82731966205921</v>
      </c>
      <c r="I66" s="392">
        <f t="shared" si="59"/>
        <v>93.82731966205921</v>
      </c>
      <c r="J66" s="392">
        <f t="shared" si="59"/>
        <v>93.82731966205921</v>
      </c>
      <c r="K66" s="392">
        <f t="shared" si="59"/>
        <v>93.82731966205921</v>
      </c>
      <c r="L66" s="392">
        <f t="shared" si="59"/>
        <v>93.82731966205921</v>
      </c>
      <c r="M66" s="392">
        <f t="shared" si="59"/>
        <v>93.82731966205921</v>
      </c>
      <c r="N66" s="392">
        <f t="shared" si="59"/>
        <v>93.82731966205921</v>
      </c>
      <c r="O66" s="392">
        <f t="shared" si="59"/>
        <v>93.82731966205921</v>
      </c>
      <c r="P66" s="392">
        <f t="shared" si="59"/>
        <v>93.82731966205921</v>
      </c>
      <c r="Q66" s="392">
        <f t="shared" si="59"/>
        <v>93.82731966205921</v>
      </c>
      <c r="R66" s="392">
        <f t="shared" ref="R66" si="60">(R32*0.87+R33)/R70*1000</f>
        <v>93.82731966205921</v>
      </c>
      <c r="S66" s="405">
        <f t="shared" si="3"/>
        <v>0</v>
      </c>
      <c r="T66" s="397">
        <f t="shared" si="4"/>
        <v>0</v>
      </c>
    </row>
    <row r="67" spans="1:23" s="290" customFormat="1" ht="13.5" customHeight="1">
      <c r="A67" s="287"/>
      <c r="B67" s="287"/>
      <c r="C67" s="287"/>
      <c r="D67" s="287"/>
      <c r="E67" s="287"/>
      <c r="F67" s="287"/>
      <c r="G67" s="287"/>
      <c r="H67" s="287"/>
      <c r="I67" s="287"/>
      <c r="J67" s="287"/>
      <c r="K67" s="287"/>
      <c r="L67" s="287"/>
      <c r="M67" s="287"/>
      <c r="N67" s="287"/>
      <c r="O67" s="287"/>
      <c r="P67" s="287"/>
      <c r="Q67" s="287"/>
      <c r="R67" s="287"/>
      <c r="S67" s="405">
        <f t="shared" si="3"/>
        <v>0</v>
      </c>
      <c r="T67" s="397" t="e">
        <f t="shared" si="4"/>
        <v>#DIV/0!</v>
      </c>
      <c r="U67" s="134"/>
      <c r="V67" s="134"/>
      <c r="W67" s="134"/>
    </row>
    <row r="68" spans="1:23" ht="13.5" customHeight="1">
      <c r="B68" s="401" t="s">
        <v>240</v>
      </c>
      <c r="C68" s="288" t="s">
        <v>241</v>
      </c>
      <c r="E68" s="402">
        <v>34640</v>
      </c>
      <c r="F68" s="403">
        <v>32232</v>
      </c>
      <c r="G68" s="403">
        <v>32232</v>
      </c>
      <c r="H68" s="403">
        <v>32232</v>
      </c>
      <c r="I68" s="403">
        <v>32232</v>
      </c>
      <c r="J68" s="403">
        <v>32232</v>
      </c>
      <c r="K68" s="403">
        <v>32232</v>
      </c>
      <c r="L68" s="403">
        <v>32232</v>
      </c>
      <c r="M68" s="403">
        <v>32232</v>
      </c>
      <c r="N68" s="403">
        <v>32232</v>
      </c>
      <c r="O68" s="403">
        <v>32232</v>
      </c>
      <c r="P68" s="403">
        <v>32232</v>
      </c>
      <c r="Q68" s="403">
        <v>32232</v>
      </c>
      <c r="R68" s="403">
        <v>32232</v>
      </c>
      <c r="S68" s="405">
        <f t="shared" si="3"/>
        <v>0</v>
      </c>
      <c r="T68" s="397">
        <f t="shared" si="4"/>
        <v>0</v>
      </c>
      <c r="U68" s="134"/>
    </row>
    <row r="69" spans="1:23" ht="13.5" customHeight="1">
      <c r="B69" s="401" t="s">
        <v>368</v>
      </c>
      <c r="C69" s="288" t="s">
        <v>241</v>
      </c>
      <c r="E69" s="402">
        <v>26242</v>
      </c>
      <c r="F69" s="402">
        <v>24692</v>
      </c>
      <c r="G69" s="402">
        <v>24692</v>
      </c>
      <c r="H69" s="402">
        <v>24692</v>
      </c>
      <c r="I69" s="402">
        <v>24692</v>
      </c>
      <c r="J69" s="402">
        <v>24692</v>
      </c>
      <c r="K69" s="402">
        <v>24692</v>
      </c>
      <c r="L69" s="402">
        <v>24692</v>
      </c>
      <c r="M69" s="402">
        <v>24692</v>
      </c>
      <c r="N69" s="402">
        <v>24692</v>
      </c>
      <c r="O69" s="402">
        <v>24692</v>
      </c>
      <c r="P69" s="402">
        <v>24692</v>
      </c>
      <c r="Q69" s="402">
        <v>24692</v>
      </c>
      <c r="R69" s="402">
        <v>24692</v>
      </c>
      <c r="S69" s="405">
        <f t="shared" si="3"/>
        <v>0</v>
      </c>
      <c r="T69" s="397">
        <f t="shared" si="4"/>
        <v>0</v>
      </c>
      <c r="U69" s="134"/>
    </row>
    <row r="70" spans="1:23" ht="13.5" customHeight="1">
      <c r="B70" s="401" t="s">
        <v>369</v>
      </c>
      <c r="C70" s="288" t="s">
        <v>241</v>
      </c>
      <c r="E70" s="402">
        <v>8398</v>
      </c>
      <c r="F70" s="403">
        <v>7962</v>
      </c>
      <c r="G70" s="403">
        <v>7962</v>
      </c>
      <c r="H70" s="403">
        <v>7962</v>
      </c>
      <c r="I70" s="403">
        <v>7962</v>
      </c>
      <c r="J70" s="403">
        <v>7962</v>
      </c>
      <c r="K70" s="403">
        <v>7962</v>
      </c>
      <c r="L70" s="403">
        <v>7962</v>
      </c>
      <c r="M70" s="403">
        <v>7962</v>
      </c>
      <c r="N70" s="403">
        <v>7962</v>
      </c>
      <c r="O70" s="403">
        <v>7962</v>
      </c>
      <c r="P70" s="403">
        <v>7962</v>
      </c>
      <c r="Q70" s="403">
        <v>7962</v>
      </c>
      <c r="R70" s="403">
        <v>7962</v>
      </c>
      <c r="S70" s="405">
        <f t="shared" si="3"/>
        <v>0</v>
      </c>
      <c r="T70" s="397">
        <f t="shared" si="4"/>
        <v>0</v>
      </c>
      <c r="U70" s="134"/>
    </row>
    <row r="71" spans="1:23" ht="13.5" customHeight="1">
      <c r="U71" s="134"/>
    </row>
  </sheetData>
  <mergeCells count="17">
    <mergeCell ref="S6:T6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B6:B7"/>
    <mergeCell ref="C6:C7"/>
    <mergeCell ref="E6:E7"/>
    <mergeCell ref="F6:F7"/>
    <mergeCell ref="G6:G7"/>
  </mergeCells>
  <conditionalFormatting sqref="E8:R39 E41:R62 E64:R66 F60:T60 G57:T57">
    <cfRule type="cellIs" dxfId="2" priority="3" stopIfTrue="1" operator="lessThan">
      <formula>0</formula>
    </cfRule>
  </conditionalFormatting>
  <conditionalFormatting sqref="S8:T8">
    <cfRule type="cellIs" dxfId="1" priority="2" stopIfTrue="1" operator="lessThan">
      <formula>0</formula>
    </cfRule>
  </conditionalFormatting>
  <conditionalFormatting sqref="S8:T62 S64:T70">
    <cfRule type="cellIs" dxfId="0" priority="1" stopIfTrue="1" operator="lessThan">
      <formula>0</formula>
    </cfRule>
  </conditionalFormatting>
  <pageMargins left="0.78740157480314965" right="0.39370078740157483" top="0.39370078740157483" bottom="0.39370078740157483" header="0.51181102362204722" footer="0.51181102362204722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12</vt:i4>
      </vt:variant>
    </vt:vector>
  </HeadingPairs>
  <TitlesOfParts>
    <vt:vector size="25" baseType="lpstr">
      <vt:lpstr>Продажи 1 </vt:lpstr>
      <vt:lpstr>рентабельность 1</vt:lpstr>
      <vt:lpstr>Продажи_2 </vt:lpstr>
      <vt:lpstr>рентабельность 2</vt:lpstr>
      <vt:lpstr>Основные показатели деятел.</vt:lpstr>
      <vt:lpstr>20</vt:lpstr>
      <vt:lpstr>23</vt:lpstr>
      <vt:lpstr>25</vt:lpstr>
      <vt:lpstr>26</vt:lpstr>
      <vt:lpstr>ДиР</vt:lpstr>
      <vt:lpstr>БДДС_sup динамика</vt:lpstr>
      <vt:lpstr>Кредитный портфель</vt:lpstr>
      <vt:lpstr>ФОТ  динамика</vt:lpstr>
      <vt:lpstr>'20'!Область_печати</vt:lpstr>
      <vt:lpstr>'23'!Область_печати</vt:lpstr>
      <vt:lpstr>'25'!Область_печати</vt:lpstr>
      <vt:lpstr>'26'!Область_печати</vt:lpstr>
      <vt:lpstr>'БДДС_sup динамика'!Область_печати</vt:lpstr>
      <vt:lpstr>ДиР!Область_печати</vt:lpstr>
      <vt:lpstr>'Основные показатели деятел.'!Область_печати</vt:lpstr>
      <vt:lpstr>'Продажи 1 '!Область_печати</vt:lpstr>
      <vt:lpstr>'Продажи_2 '!Область_печати</vt:lpstr>
      <vt:lpstr>'рентабельность 1'!Область_печати</vt:lpstr>
      <vt:lpstr>'рентабельность 2'!Область_печати</vt:lpstr>
      <vt:lpstr>'ФОТ  динамика'!Область_печати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2015-03-12T06:23:12Z</dcterms:modified>
</cp:coreProperties>
</file>